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"/>
    </mc:Choice>
  </mc:AlternateContent>
  <xr:revisionPtr revIDLastSave="0" documentId="13_ncr:1_{F628700E-A2A9-40FA-8884-E1068F2AFB8A}" xr6:coauthVersionLast="47" xr6:coauthVersionMax="47" xr10:uidLastSave="{00000000-0000-0000-0000-000000000000}"/>
  <bookViews>
    <workbookView xWindow="-120" yWindow="-120" windowWidth="29040" windowHeight="15840" tabRatio="821" activeTab="4" xr2:uid="{00000000-000D-0000-FFFF-FFFF00000000}"/>
  </bookViews>
  <sheets>
    <sheet name="AĞUSTOS 2025" sheetId="32" r:id="rId1"/>
    <sheet name="EYLÜL 2025 " sheetId="33" r:id="rId2"/>
    <sheet name="EKİM 2025 " sheetId="34" r:id="rId3"/>
    <sheet name="KASIM 2025 " sheetId="35" r:id="rId4"/>
    <sheet name="ARALIK 2025" sheetId="36" r:id="rId5"/>
    <sheet name="OCAK 2026" sheetId="3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37" l="1"/>
  <c r="F35" i="37"/>
  <c r="D35" i="37"/>
  <c r="D37" i="37" s="1"/>
  <c r="F34" i="37"/>
  <c r="F33" i="37"/>
  <c r="F32" i="37"/>
  <c r="F31" i="37"/>
  <c r="F30" i="37"/>
  <c r="F29" i="37"/>
  <c r="F28" i="37"/>
  <c r="F27" i="37"/>
  <c r="F26" i="37"/>
  <c r="F25" i="37"/>
  <c r="F24" i="37"/>
  <c r="F23" i="37"/>
  <c r="F22" i="37"/>
  <c r="F21" i="37"/>
  <c r="F20" i="37"/>
  <c r="F19" i="37"/>
  <c r="F18" i="37"/>
  <c r="F17" i="37"/>
  <c r="F16" i="37"/>
  <c r="F15" i="37"/>
  <c r="F14" i="37"/>
  <c r="F13" i="37"/>
  <c r="F12" i="37"/>
  <c r="F11" i="37"/>
  <c r="F10" i="37"/>
  <c r="F9" i="37"/>
  <c r="F8" i="37"/>
  <c r="F7" i="37"/>
  <c r="F6" i="37"/>
  <c r="F5" i="37"/>
  <c r="F4" i="37"/>
  <c r="F37" i="37" s="1"/>
  <c r="AC2" i="37"/>
  <c r="J36" i="37" l="1"/>
  <c r="E37" i="37"/>
  <c r="F35" i="35"/>
  <c r="F34" i="35"/>
  <c r="C37" i="36"/>
  <c r="F35" i="36"/>
  <c r="D35" i="36"/>
  <c r="D37" i="36" s="1"/>
  <c r="F34" i="36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10" i="36"/>
  <c r="F9" i="36"/>
  <c r="F8" i="36"/>
  <c r="F7" i="36"/>
  <c r="F6" i="36"/>
  <c r="F5" i="36"/>
  <c r="F4" i="36"/>
  <c r="AC2" i="36"/>
  <c r="D37" i="35"/>
  <c r="C37" i="35"/>
  <c r="D35" i="35"/>
  <c r="F33" i="35"/>
  <c r="F32" i="35"/>
  <c r="F31" i="35"/>
  <c r="F30" i="35"/>
  <c r="F29" i="35"/>
  <c r="F28" i="35"/>
  <c r="F27" i="35"/>
  <c r="F26" i="35"/>
  <c r="F25" i="35"/>
  <c r="F24" i="35"/>
  <c r="F23" i="35"/>
  <c r="F22" i="35"/>
  <c r="F21" i="35"/>
  <c r="F20" i="35"/>
  <c r="F19" i="35"/>
  <c r="F18" i="35"/>
  <c r="F17" i="35"/>
  <c r="F16" i="35"/>
  <c r="F15" i="35"/>
  <c r="F14" i="35"/>
  <c r="F13" i="35"/>
  <c r="F12" i="35"/>
  <c r="F11" i="35"/>
  <c r="F10" i="35"/>
  <c r="F9" i="35"/>
  <c r="F8" i="35"/>
  <c r="F7" i="35"/>
  <c r="F6" i="35"/>
  <c r="F5" i="35"/>
  <c r="F4" i="35"/>
  <c r="AC2" i="35"/>
  <c r="C37" i="34"/>
  <c r="F35" i="34"/>
  <c r="D35" i="34"/>
  <c r="D37" i="34" s="1"/>
  <c r="F34" i="34"/>
  <c r="F33" i="34"/>
  <c r="F32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11" i="34"/>
  <c r="F10" i="34"/>
  <c r="F9" i="34"/>
  <c r="F8" i="34"/>
  <c r="F7" i="34"/>
  <c r="F6" i="34"/>
  <c r="F5" i="34"/>
  <c r="F4" i="34"/>
  <c r="AC2" i="34"/>
  <c r="D37" i="33"/>
  <c r="C37" i="33"/>
  <c r="F35" i="33"/>
  <c r="D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F22" i="33"/>
  <c r="F21" i="33"/>
  <c r="F20" i="33"/>
  <c r="F19" i="33"/>
  <c r="F18" i="33"/>
  <c r="F17" i="33"/>
  <c r="F16" i="33"/>
  <c r="F15" i="33"/>
  <c r="F14" i="33"/>
  <c r="F13" i="33"/>
  <c r="F12" i="33"/>
  <c r="F11" i="33"/>
  <c r="F10" i="33"/>
  <c r="F9" i="33"/>
  <c r="F8" i="33"/>
  <c r="F7" i="33"/>
  <c r="S6" i="33"/>
  <c r="T6" i="33" s="1"/>
  <c r="F6" i="33"/>
  <c r="F5" i="33"/>
  <c r="F4" i="33"/>
  <c r="AC2" i="33"/>
  <c r="S13" i="32"/>
  <c r="T13" i="32" s="1"/>
  <c r="U13" i="32" s="1"/>
  <c r="S6" i="32"/>
  <c r="F37" i="36" l="1"/>
  <c r="J36" i="36" s="1"/>
  <c r="J37" i="37"/>
  <c r="F37" i="35"/>
  <c r="E37" i="35" s="1"/>
  <c r="F37" i="34"/>
  <c r="E37" i="34" s="1"/>
  <c r="F37" i="33"/>
  <c r="J36" i="33" s="1"/>
  <c r="U6" i="33"/>
  <c r="S13" i="33"/>
  <c r="T6" i="32"/>
  <c r="U6" i="32" s="1"/>
  <c r="E37" i="36" l="1"/>
  <c r="L36" i="37"/>
  <c r="N36" i="37" s="1"/>
  <c r="J37" i="36"/>
  <c r="J36" i="35"/>
  <c r="J37" i="35" s="1"/>
  <c r="J36" i="34"/>
  <c r="E37" i="33"/>
  <c r="J37" i="33"/>
  <c r="T13" i="33"/>
  <c r="U13" i="33" s="1"/>
  <c r="C37" i="32"/>
  <c r="F35" i="32"/>
  <c r="D35" i="32"/>
  <c r="D37" i="32" s="1"/>
  <c r="AC2" i="32"/>
  <c r="L36" i="36" l="1"/>
  <c r="J37" i="34"/>
  <c r="L36" i="34"/>
  <c r="L36" i="35"/>
  <c r="L36" i="33"/>
  <c r="N36" i="33" s="1"/>
  <c r="J35" i="32"/>
  <c r="N36" i="34" l="1"/>
  <c r="F6" i="32"/>
  <c r="F10" i="32"/>
  <c r="F14" i="32"/>
  <c r="F18" i="32"/>
  <c r="F22" i="32"/>
  <c r="F26" i="32"/>
  <c r="F30" i="32"/>
  <c r="F34" i="32"/>
  <c r="F7" i="32"/>
  <c r="F11" i="32"/>
  <c r="F15" i="32"/>
  <c r="F19" i="32"/>
  <c r="F23" i="32"/>
  <c r="F27" i="32"/>
  <c r="F31" i="32"/>
  <c r="F8" i="32"/>
  <c r="F12" i="32"/>
  <c r="F16" i="32"/>
  <c r="F20" i="32"/>
  <c r="F24" i="32"/>
  <c r="F28" i="32"/>
  <c r="F32" i="32"/>
  <c r="F5" i="32"/>
  <c r="F9" i="32"/>
  <c r="F13" i="32"/>
  <c r="F17" i="32"/>
  <c r="F21" i="32"/>
  <c r="F25" i="32"/>
  <c r="F29" i="32"/>
  <c r="F33" i="32"/>
  <c r="F4" i="32"/>
  <c r="F37" i="32" l="1"/>
  <c r="E37" i="32" s="1"/>
  <c r="F44" i="32" l="1"/>
  <c r="E44" i="32" s="1"/>
  <c r="J36" i="32"/>
  <c r="J37" i="32"/>
  <c r="J39" i="32" s="1"/>
  <c r="J4" i="33" s="1"/>
  <c r="J35" i="33" s="1"/>
  <c r="J39" i="33" s="1"/>
  <c r="J4" i="34" s="1"/>
  <c r="J35" i="34" s="1"/>
  <c r="J39" i="34" s="1"/>
  <c r="J4" i="35" l="1"/>
  <c r="J35" i="35" s="1"/>
  <c r="J39" i="35" s="1"/>
  <c r="J4" i="36" s="1"/>
  <c r="J35" i="36" s="1"/>
  <c r="J39" i="36" s="1"/>
  <c r="J4" i="37" s="1"/>
  <c r="J35" i="37" s="1"/>
  <c r="J39" i="37" s="1"/>
  <c r="J46" i="34"/>
  <c r="L36" i="32"/>
  <c r="N36" i="32" s="1"/>
</calcChain>
</file>

<file path=xl/sharedStrings.xml><?xml version="1.0" encoding="utf-8"?>
<sst xmlns="http://schemas.openxmlformats.org/spreadsheetml/2006/main" count="257" uniqueCount="47">
  <si>
    <t>TARİH</t>
  </si>
  <si>
    <t>TUTAR</t>
  </si>
  <si>
    <t>KDV</t>
  </si>
  <si>
    <t>LİTRE</t>
  </si>
  <si>
    <t>DEVİR</t>
  </si>
  <si>
    <t>Tarih</t>
  </si>
  <si>
    <t>Seri</t>
  </si>
  <si>
    <t>No</t>
  </si>
  <si>
    <t>Gün</t>
  </si>
  <si>
    <t>Vade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</si>
  <si>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</si>
  <si>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</si>
  <si>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</si>
  <si>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</si>
  <si>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</si>
  <si>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</si>
  <si>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</si>
  <si>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</si>
  <si>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 xml:space="preserve">FİYAT </t>
  </si>
  <si>
    <t>AÇIKLAMA</t>
  </si>
  <si>
    <t>TOPLAM ALINAN</t>
  </si>
  <si>
    <t>KG</t>
  </si>
  <si>
    <t>SÜT TUTARI</t>
  </si>
  <si>
    <t>LT</t>
  </si>
  <si>
    <t>TANK LİTRE</t>
  </si>
  <si>
    <t>KALAN ALACAK-BORÇ TUTARI</t>
  </si>
  <si>
    <t>Yuv.</t>
  </si>
  <si>
    <t>KANTAR</t>
  </si>
  <si>
    <t>Bedel</t>
  </si>
  <si>
    <t>Fiyat Farkı</t>
  </si>
  <si>
    <t>Nakliye Yansıtması</t>
  </si>
  <si>
    <t>Birlik Payı</t>
  </si>
  <si>
    <t>Kdv</t>
  </si>
  <si>
    <t>Kdv li Bedel</t>
  </si>
  <si>
    <t>Açıklama</t>
  </si>
  <si>
    <t xml:space="preserve"> OYMALI   -      AK GIDA SANAYİ VE TİCARET ANONİM ŞİRKETİ</t>
  </si>
  <si>
    <t>NAKLİYE YANSITMA KESİLİRKEN SORULACAK</t>
  </si>
  <si>
    <t>İLK HAFTA SONU BELİRLENİR</t>
  </si>
  <si>
    <t>VAKIF GELEN EFT</t>
  </si>
  <si>
    <t>Kalite Cezası</t>
  </si>
  <si>
    <t xml:space="preserve">ak gıda </t>
  </si>
  <si>
    <t>Kalite Cezası Nakliye</t>
  </si>
  <si>
    <t>V.EYYÜP AĞA</t>
  </si>
  <si>
    <t>V.OYMALI</t>
  </si>
  <si>
    <t>KALİTE CEZASI NAKLİYESİ</t>
  </si>
  <si>
    <t>OYMALI VAKIF GELEN</t>
  </si>
  <si>
    <t>YENİ FİYAT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</si>
</sst>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0"/>
    <numFmt numFmtId="165" formatCode="#,##0.00000"/>
    <numFmt numFmtId="166" formatCode="&quot;₺&quot;#,##0.00"/>
    <numFmt numFmtId="167" formatCode="#,##0.000000"/>
    <numFmt numFmtId="168" formatCode="#,##0.0"/>
    <numFmt numFmtId="169" formatCode="dd/mm/yyyy"/>
    <numFmt numFmtId="170" formatCode="0.000000"/>
  </numFmts>
  <fonts count="24" x14ac:knownFonts="1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</borders>
  <cellStyleXfs count="17981">
    <xf numFmtId="0" fontId="0" fillId="0" borderId="0"/>
    <xf numFmtId="0" fontId="4" fillId="0" borderId="0" applyNumberFormat="0" applyFill="0" applyBorder="0" applyAlignment="0" applyProtection="0"/>
    <xf numFmtId="0" fontId="5" fillId="0" borderId="15" applyNumberFormat="0" applyFill="0" applyAlignment="0" applyProtection="0"/>
    <xf numFmtId="0" fontId="6" fillId="0" borderId="16" applyNumberFormat="0" applyFill="0" applyAlignment="0" applyProtection="0"/>
    <xf numFmtId="0" fontId="7" fillId="0" borderId="17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18" applyNumberFormat="0" applyAlignment="0" applyProtection="0"/>
    <xf numFmtId="0" fontId="12" fillId="7" borderId="19" applyNumberFormat="0" applyAlignment="0" applyProtection="0"/>
    <xf numFmtId="0" fontId="13" fillId="7" borderId="18" applyNumberFormat="0" applyAlignment="0" applyProtection="0"/>
    <xf numFmtId="0" fontId="14" fillId="0" borderId="20" applyNumberFormat="0" applyFill="0" applyAlignment="0" applyProtection="0"/>
    <xf numFmtId="0" fontId="15" fillId="8" borderId="21" applyNumberFormat="0" applyAlignment="0" applyProtection="0"/>
    <xf numFmtId="0" fontId="1" fillId="0" borderId="0" applyNumberFormat="0" applyFill="0" applyBorder="0" applyAlignment="0" applyProtection="0"/>
    <xf numFmtId="0" fontId="3" fillId="9" borderId="22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3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8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19" fillId="5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20" fillId="0" borderId="0"/>
    <xf numFmtId="0" fontId="18" fillId="3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22" applyNumberFormat="0" applyFont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0" fillId="0" borderId="0"/>
    <xf numFmtId="0" fontId="3" fillId="0" borderId="0" applyNumberFormat="0" applyFont="0" applyFill="0" applyBorder="0" applyAlignment="0" applyProtection="0"/>
    <xf numFmtId="0" fontId="3" fillId="9" borderId="22" applyNumberFormat="0" applyFont="0" applyAlignment="0" applyProtection="0"/>
    <xf numFmtId="0" fontId="3" fillId="0" borderId="0" applyNumberFormat="0" applyFont="0" applyFill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20" fillId="0" borderId="0" applyFont="0" applyFill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0" fontId="18" fillId="17" borderId="0" applyNumberFormat="0" applyBorder="0" applyAlignment="0" applyProtection="0"/>
    <xf numFmtId="0" fontId="18" fillId="13" borderId="0" applyNumberFormat="0" applyBorder="0" applyAlignment="0" applyProtection="0"/>
    <xf numFmtId="0" fontId="3" fillId="0" borderId="0"/>
    <xf numFmtId="0" fontId="18" fillId="29" borderId="0" applyNumberFormat="0" applyBorder="0" applyAlignment="0" applyProtection="0"/>
    <xf numFmtId="0" fontId="18" fillId="25" borderId="0" applyNumberFormat="0" applyBorder="0" applyAlignment="0" applyProtection="0"/>
    <xf numFmtId="43" fontId="3" fillId="0" borderId="0" applyFont="0" applyFill="0" applyBorder="0" applyAlignment="0" applyProtection="0"/>
    <xf numFmtId="0" fontId="18" fillId="21" borderId="0" applyNumberFormat="0" applyBorder="0" applyAlignment="0" applyProtection="0"/>
    <xf numFmtId="0" fontId="18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0" fillId="0" borderId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3" fillId="9" borderId="22" applyNumberFormat="0" applyFont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3" fillId="0" borderId="0" applyFont="0" applyFill="0" applyBorder="0" applyAlignment="0" applyProtection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10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10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8" fillId="25" borderId="0" applyNumberFormat="0" applyBorder="0" applyAlignment="0" applyProtection="0"/>
    <xf numFmtId="0" fontId="10" fillId="5" borderId="0" applyNumberFormat="0" applyBorder="0" applyAlignment="0" applyProtection="0"/>
    <xf numFmtId="0" fontId="20" fillId="0" borderId="0"/>
    <xf numFmtId="0" fontId="3" fillId="0" borderId="0"/>
    <xf numFmtId="0" fontId="3" fillId="0" borderId="0"/>
    <xf numFmtId="0" fontId="3" fillId="0" borderId="0"/>
    <xf numFmtId="0" fontId="18" fillId="21" borderId="0" applyNumberFormat="0" applyBorder="0" applyAlignment="0" applyProtection="0"/>
    <xf numFmtId="0" fontId="18" fillId="17" borderId="0" applyNumberFormat="0" applyBorder="0" applyAlignment="0" applyProtection="0"/>
    <xf numFmtId="0" fontId="3" fillId="0" borderId="0"/>
    <xf numFmtId="0" fontId="3" fillId="0" borderId="0"/>
    <xf numFmtId="0" fontId="18" fillId="29" borderId="0" applyNumberFormat="0" applyBorder="0" applyAlignment="0" applyProtection="0"/>
    <xf numFmtId="0" fontId="18" fillId="13" borderId="0" applyNumberFormat="0" applyBorder="0" applyAlignment="0" applyProtection="0"/>
    <xf numFmtId="0" fontId="18" fillId="33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10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10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3" fillId="0" borderId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10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3" fillId="0" borderId="0"/>
    <xf numFmtId="0" fontId="18" fillId="3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0" fillId="5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10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25" borderId="0" applyNumberFormat="0" applyBorder="0" applyAlignment="0" applyProtection="0"/>
    <xf numFmtId="43" fontId="3" fillId="0" borderId="0" applyFont="0" applyFill="0" applyBorder="0" applyAlignment="0" applyProtection="0"/>
    <xf numFmtId="0" fontId="18" fillId="21" borderId="0" applyNumberFormat="0" applyBorder="0" applyAlignment="0" applyProtection="0"/>
    <xf numFmtId="0" fontId="18" fillId="17" borderId="0" applyNumberFormat="0" applyBorder="0" applyAlignment="0" applyProtection="0"/>
    <xf numFmtId="0" fontId="18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/>
    <xf numFmtId="0" fontId="10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</cellStyleXfs>
  <cellXfs count="82">
    <xf numFmtId="0" fontId="0" fillId="0" borderId="0" xfId="0"/>
    <xf numFmtId="4" fontId="0" fillId="0" borderId="0" xfId="0" applyNumberFormat="1"/>
    <xf numFmtId="3" fontId="0" fillId="0" borderId="0" xfId="0" applyNumberFormat="1"/>
    <xf numFmtId="0" fontId="0" fillId="0" borderId="4" xfId="0" applyBorder="1"/>
    <xf numFmtId="164" fontId="0" fillId="0" borderId="4" xfId="0" applyNumberFormat="1" applyBorder="1"/>
    <xf numFmtId="0" fontId="0" fillId="0" borderId="6" xfId="0" applyBorder="1"/>
    <xf numFmtId="3" fontId="0" fillId="0" borderId="4" xfId="0" applyNumberFormat="1" applyBorder="1"/>
    <xf numFmtId="4" fontId="0" fillId="0" borderId="4" xfId="0" applyNumberFormat="1" applyBorder="1"/>
    <xf numFmtId="0" fontId="2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3" fontId="17" fillId="0" borderId="2" xfId="0" applyNumberFormat="1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164" fontId="17" fillId="0" borderId="2" xfId="0" applyNumberFormat="1" applyFont="1" applyBorder="1" applyAlignment="1">
      <alignment horizontal="center"/>
    </xf>
    <xf numFmtId="166" fontId="17" fillId="0" borderId="3" xfId="0" applyNumberFormat="1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4" fontId="17" fillId="0" borderId="3" xfId="0" applyNumberFormat="1" applyFon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66" fontId="0" fillId="0" borderId="5" xfId="0" applyNumberFormat="1" applyBorder="1"/>
    <xf numFmtId="0" fontId="0" fillId="2" borderId="6" xfId="0" applyFill="1" applyBorder="1"/>
    <xf numFmtId="0" fontId="0" fillId="2" borderId="26" xfId="0" applyFill="1" applyBorder="1"/>
    <xf numFmtId="0" fontId="0" fillId="2" borderId="4" xfId="0" applyFill="1" applyBorder="1"/>
    <xf numFmtId="4" fontId="0" fillId="2" borderId="5" xfId="0" applyNumberFormat="1" applyFill="1" applyBorder="1"/>
    <xf numFmtId="0" fontId="0" fillId="0" borderId="26" xfId="0" applyBorder="1"/>
    <xf numFmtId="4" fontId="0" fillId="0" borderId="5" xfId="0" applyNumberFormat="1" applyBorder="1"/>
    <xf numFmtId="3" fontId="0" fillId="0" borderId="7" xfId="0" applyNumberFormat="1" applyBorder="1"/>
    <xf numFmtId="164" fontId="0" fillId="0" borderId="7" xfId="0" applyNumberFormat="1" applyBorder="1"/>
    <xf numFmtId="166" fontId="0" fillId="0" borderId="8" xfId="0" applyNumberFormat="1" applyBorder="1"/>
    <xf numFmtId="0" fontId="0" fillId="0" borderId="28" xfId="0" applyBorder="1"/>
    <xf numFmtId="0" fontId="0" fillId="0" borderId="29" xfId="0" applyBorder="1"/>
    <xf numFmtId="0" fontId="0" fillId="0" borderId="27" xfId="0" applyBorder="1"/>
    <xf numFmtId="4" fontId="0" fillId="0" borderId="30" xfId="0" applyNumberFormat="1" applyBorder="1"/>
    <xf numFmtId="0" fontId="0" fillId="0" borderId="1" xfId="0" applyBorder="1"/>
    <xf numFmtId="4" fontId="0" fillId="2" borderId="3" xfId="0" applyNumberFormat="1" applyFill="1" applyBorder="1"/>
    <xf numFmtId="0" fontId="0" fillId="0" borderId="6" xfId="0" applyBorder="1" applyAlignment="1">
      <alignment horizontal="center"/>
    </xf>
    <xf numFmtId="168" fontId="0" fillId="0" borderId="4" xfId="0" applyNumberFormat="1" applyBorder="1"/>
    <xf numFmtId="0" fontId="0" fillId="0" borderId="7" xfId="0" applyBorder="1"/>
    <xf numFmtId="0" fontId="0" fillId="0" borderId="9" xfId="0" applyBorder="1"/>
    <xf numFmtId="4" fontId="0" fillId="0" borderId="8" xfId="0" applyNumberFormat="1" applyBorder="1"/>
    <xf numFmtId="165" fontId="0" fillId="0" borderId="4" xfId="0" applyNumberFormat="1" applyBorder="1"/>
    <xf numFmtId="0" fontId="21" fillId="0" borderId="4" xfId="0" applyFont="1" applyBorder="1" applyAlignment="1">
      <alignment horizontal="right"/>
    </xf>
    <xf numFmtId="0" fontId="0" fillId="0" borderId="9" xfId="0" applyBorder="1" applyAlignment="1">
      <alignment horizontal="center"/>
    </xf>
    <xf numFmtId="168" fontId="0" fillId="0" borderId="7" xfId="0" applyNumberFormat="1" applyBorder="1"/>
    <xf numFmtId="164" fontId="0" fillId="0" borderId="32" xfId="0" applyNumberFormat="1" applyBorder="1"/>
    <xf numFmtId="166" fontId="0" fillId="0" borderId="33" xfId="0" applyNumberFormat="1" applyBorder="1"/>
    <xf numFmtId="3" fontId="0" fillId="0" borderId="32" xfId="0" applyNumberFormat="1" applyBorder="1"/>
    <xf numFmtId="0" fontId="0" fillId="0" borderId="31" xfId="0" applyBorder="1" applyAlignment="1">
      <alignment horizontal="center"/>
    </xf>
    <xf numFmtId="4" fontId="0" fillId="0" borderId="4" xfId="44" applyNumberFormat="1" applyFont="1" applyFill="1" applyBorder="1"/>
    <xf numFmtId="4" fontId="0" fillId="0" borderId="0" xfId="17926" applyNumberFormat="1" applyFont="1"/>
    <xf numFmtId="167" fontId="0" fillId="0" borderId="4" xfId="0" applyNumberFormat="1" applyBorder="1"/>
    <xf numFmtId="167" fontId="0" fillId="0" borderId="7" xfId="0" applyNumberFormat="1" applyBorder="1"/>
    <xf numFmtId="0" fontId="17" fillId="0" borderId="0" xfId="0" applyFont="1" applyAlignment="1">
      <alignment horizontal="center"/>
    </xf>
    <xf numFmtId="14" fontId="0" fillId="0" borderId="6" xfId="0" applyNumberFormat="1" applyBorder="1"/>
    <xf numFmtId="9" fontId="0" fillId="0" borderId="0" xfId="0" applyNumberFormat="1" applyAlignment="1">
      <alignment horizontal="center"/>
    </xf>
    <xf numFmtId="4" fontId="0" fillId="0" borderId="0" xfId="17942" applyNumberFormat="1" applyFont="1"/>
    <xf numFmtId="4" fontId="2" fillId="0" borderId="34" xfId="17943" applyNumberFormat="1" applyFont="1" applyBorder="1" applyAlignment="1">
      <alignment horizontal="right"/>
    </xf>
    <xf numFmtId="166" fontId="0" fillId="0" borderId="0" xfId="0" applyNumberFormat="1"/>
    <xf numFmtId="14" fontId="0" fillId="0" borderId="26" xfId="0" applyNumberFormat="1" applyBorder="1"/>
    <xf numFmtId="4" fontId="0" fillId="0" borderId="7" xfId="44" applyNumberFormat="1" applyFont="1" applyFill="1" applyBorder="1"/>
    <xf numFmtId="4" fontId="0" fillId="0" borderId="0" xfId="17951" applyNumberFormat="1" applyFont="1"/>
    <xf numFmtId="43" fontId="0" fillId="0" borderId="0" xfId="17955" applyFont="1"/>
    <xf numFmtId="43" fontId="2" fillId="35" borderId="35" xfId="249" applyFont="1" applyFill="1" applyBorder="1"/>
    <xf numFmtId="0" fontId="0" fillId="0" borderId="0" xfId="17962" applyFont="1"/>
    <xf numFmtId="169" fontId="0" fillId="0" borderId="0" xfId="17962" applyNumberFormat="1" applyFont="1" applyAlignment="1">
      <alignment horizontal="left"/>
    </xf>
    <xf numFmtId="4" fontId="0" fillId="0" borderId="0" xfId="17962" applyNumberFormat="1" applyFont="1"/>
    <xf numFmtId="0" fontId="2" fillId="0" borderId="36" xfId="17962" applyFont="1" applyBorder="1"/>
    <xf numFmtId="4" fontId="2" fillId="0" borderId="37" xfId="17963" applyNumberFormat="1" applyFont="1" applyBorder="1" applyAlignment="1">
      <alignment horizontal="right"/>
    </xf>
    <xf numFmtId="4" fontId="0" fillId="0" borderId="0" xfId="17964" applyNumberFormat="1" applyFont="1" applyAlignment="1">
      <alignment horizontal="right"/>
    </xf>
    <xf numFmtId="4" fontId="0" fillId="0" borderId="0" xfId="17969" applyNumberFormat="1" applyFont="1"/>
    <xf numFmtId="0" fontId="2" fillId="0" borderId="38" xfId="17970" applyFont="1" applyBorder="1"/>
    <xf numFmtId="170" fontId="23" fillId="2" borderId="4" xfId="0" applyNumberFormat="1" applyFont="1" applyFill="1" applyBorder="1" applyAlignment="1">
      <alignment horizontal="center"/>
    </xf>
    <xf numFmtId="0" fontId="17" fillId="2" borderId="0" xfId="0" applyFont="1" applyFill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2" fillId="34" borderId="24" xfId="0" applyFont="1" applyFill="1" applyBorder="1" applyAlignment="1">
      <alignment horizontal="center" vertical="center"/>
    </xf>
    <xf numFmtId="0" fontId="22" fillId="34" borderId="14" xfId="0" applyFont="1" applyFill="1" applyBorder="1" applyAlignment="1">
      <alignment horizontal="center" vertical="center"/>
    </xf>
    <xf numFmtId="0" fontId="22" fillId="34" borderId="13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2" borderId="9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</cellXfs>
  <cellStyles count="17981">
    <cellStyle name="%20 - Vurgu1" xfId="19" builtinId="30" customBuiltin="1"/>
    <cellStyle name="%20 - Vurgu1 10" xfId="327" xr:uid="{BDA823B3-FBA7-4F95-B1C3-FB77E87F32CB}"/>
    <cellStyle name="%20 - Vurgu1 11" xfId="346" xr:uid="{F69B372C-4784-40E6-AF65-FEAB21BDACDD}"/>
    <cellStyle name="%20 - Vurgu1 12" xfId="488" xr:uid="{47CFC833-B0F5-49FD-A3B2-BDB9BFE69747}"/>
    <cellStyle name="%20 - Vurgu1 13" xfId="507" xr:uid="{EAC6CD8E-D779-46D6-B3C5-D6EE9A8EF78D}"/>
    <cellStyle name="%20 - Vurgu1 14" xfId="526" xr:uid="{722FDF35-E8EE-45E7-ACC3-3DD8B3DBB621}"/>
    <cellStyle name="%20 - Vurgu1 15" xfId="545" xr:uid="{7226DE62-30CE-4F83-AA88-2E8F8B46FC7F}"/>
    <cellStyle name="%20 - Vurgu1 16" xfId="564" xr:uid="{B67B2E9E-4505-469D-BF6F-DD7487098804}"/>
    <cellStyle name="%20 - Vurgu1 17" xfId="583" xr:uid="{5B4F1921-170E-4D26-8609-5DDADD1C99FF}"/>
    <cellStyle name="%20 - Vurgu1 18" xfId="603" xr:uid="{F7162101-C309-481A-AE27-C6BDA5B28ABB}"/>
    <cellStyle name="%20 - Vurgu1 2" xfId="157" xr:uid="{C12CD0D4-5D1D-46D8-9946-3FCF44B755A4}"/>
    <cellStyle name="%20 - Vurgu1 2 2" xfId="193" xr:uid="{F1D1061E-9189-4E2B-B121-45C848E1FF36}"/>
    <cellStyle name="%20 - Vurgu1 2 3" xfId="396" xr:uid="{DE4CBD9F-ED7C-4A1D-9A3F-DF5B0C2EFBF9}"/>
    <cellStyle name="%20 - Vurgu1 3" xfId="170" xr:uid="{8905C925-6660-4757-A9A5-63342D9D026F}"/>
    <cellStyle name="%20 - Vurgu1 3 2" xfId="409" xr:uid="{56376711-B327-4FA7-856C-47417109B1B8}"/>
    <cellStyle name="%20 - Vurgu1 4" xfId="212" xr:uid="{2D3315AE-8365-4E76-9FFE-9613705ABA4F}"/>
    <cellStyle name="%20 - Vurgu1 4 2" xfId="428" xr:uid="{505D69ED-5751-495E-ACCA-5F706C0A76DC}"/>
    <cellStyle name="%20 - Vurgu1 5" xfId="231" xr:uid="{46FA6718-6CC1-4994-AF97-7BD9CFDD83C6}"/>
    <cellStyle name="%20 - Vurgu1 5 2" xfId="447" xr:uid="{CB483D79-2AF4-4D9C-AD0A-3397BC1E5B3B}"/>
    <cellStyle name="%20 - Vurgu1 6" xfId="251" xr:uid="{9D3839EF-7702-4DBC-B023-A7DB407EA4DC}"/>
    <cellStyle name="%20 - Vurgu1 6 2" xfId="466" xr:uid="{21E78303-A213-4BB0-836E-916651CCC174}"/>
    <cellStyle name="%20 - Vurgu1 7" xfId="270" xr:uid="{2C868001-633C-48EC-BEC2-D2D76F0AD70C}"/>
    <cellStyle name="%20 - Vurgu1 8" xfId="289" xr:uid="{D73B150A-B017-47BF-9B91-E1D247C9CD64}"/>
    <cellStyle name="%20 - Vurgu1 9" xfId="308" xr:uid="{77CFA840-2F92-4CA5-AFC8-848700E9BB41}"/>
    <cellStyle name="%20 - Vurgu2" xfId="23" builtinId="34" customBuiltin="1"/>
    <cellStyle name="%20 - Vurgu2 10" xfId="330" xr:uid="{0034B364-5DC2-4F3D-9FE9-0E451FE43E92}"/>
    <cellStyle name="%20 - Vurgu2 11" xfId="349" xr:uid="{D0075B61-DB14-4F36-BF2C-086C4E8D8B6B}"/>
    <cellStyle name="%20 - Vurgu2 12" xfId="491" xr:uid="{F6F18A79-0E01-4A5F-8F7E-2AE9DC3C6689}"/>
    <cellStyle name="%20 - Vurgu2 13" xfId="510" xr:uid="{05B4DF38-DEEB-4AB9-85AA-3A6E5B833319}"/>
    <cellStyle name="%20 - Vurgu2 14" xfId="529" xr:uid="{19504D4E-193E-4527-B6C7-D82CA5FEE385}"/>
    <cellStyle name="%20 - Vurgu2 15" xfId="548" xr:uid="{B31B89D0-085B-499B-8B6C-D7AD0074A6D7}"/>
    <cellStyle name="%20 - Vurgu2 16" xfId="567" xr:uid="{06562EA2-3BC2-4105-B34B-CD54696EFE69}"/>
    <cellStyle name="%20 - Vurgu2 17" xfId="586" xr:uid="{523748F3-DF2B-481E-93EE-8B473C5E8884}"/>
    <cellStyle name="%20 - Vurgu2 18" xfId="606" xr:uid="{D9F2AF88-AE75-4068-B5CE-108FB179E9FB}"/>
    <cellStyle name="%20 - Vurgu2 2" xfId="159" xr:uid="{2756D4B6-5CCE-4E7C-B5BA-CF8A97476E02}"/>
    <cellStyle name="%20 - Vurgu2 2 2" xfId="196" xr:uid="{D9CDD491-4102-4F9A-B93F-11CEDFE21C55}"/>
    <cellStyle name="%20 - Vurgu2 2 3" xfId="398" xr:uid="{075C3D3E-75F6-4A49-8AF7-EEA28AB29C07}"/>
    <cellStyle name="%20 - Vurgu2 3" xfId="173" xr:uid="{CFFF8996-C13B-4D68-80F9-050619A323A6}"/>
    <cellStyle name="%20 - Vurgu2 3 2" xfId="412" xr:uid="{236E652F-26A5-41D3-B9E2-A088313759C8}"/>
    <cellStyle name="%20 - Vurgu2 4" xfId="215" xr:uid="{752B510E-88D2-4F62-8E99-ADA21404678E}"/>
    <cellStyle name="%20 - Vurgu2 4 2" xfId="431" xr:uid="{50857D35-3F2E-498F-A461-5592731C9979}"/>
    <cellStyle name="%20 - Vurgu2 5" xfId="234" xr:uid="{676B01EE-F660-4C3E-83A9-F9DB6CEB89DC}"/>
    <cellStyle name="%20 - Vurgu2 5 2" xfId="450" xr:uid="{C514F306-25AB-46E0-BEA1-6666B68C0A95}"/>
    <cellStyle name="%20 - Vurgu2 6" xfId="254" xr:uid="{CA1061C7-BBF8-49B0-9DC8-E079F7A98DAB}"/>
    <cellStyle name="%20 - Vurgu2 6 2" xfId="469" xr:uid="{D434C2A3-C1E8-411E-A011-23E10BE9F32F}"/>
    <cellStyle name="%20 - Vurgu2 7" xfId="273" xr:uid="{4E678EDC-773C-4688-A45C-811C308DF703}"/>
    <cellStyle name="%20 - Vurgu2 8" xfId="292" xr:uid="{7EF350B6-507F-4A60-B2FD-0B31C75D7E64}"/>
    <cellStyle name="%20 - Vurgu2 9" xfId="311" xr:uid="{535DD5D3-7C96-4B66-927E-79B5DE3827CC}"/>
    <cellStyle name="%20 - Vurgu3" xfId="27" builtinId="38" customBuiltin="1"/>
    <cellStyle name="%20 - Vurgu3 10" xfId="333" xr:uid="{A65F6C0C-6261-4766-B28F-B7C28C21D417}"/>
    <cellStyle name="%20 - Vurgu3 11" xfId="352" xr:uid="{893B7F84-9D59-43FD-8766-88D935FD85C4}"/>
    <cellStyle name="%20 - Vurgu3 12" xfId="494" xr:uid="{8510B829-21B2-4887-9A3C-D53CC1A19BAA}"/>
    <cellStyle name="%20 - Vurgu3 13" xfId="513" xr:uid="{E6603B26-10C5-4262-83E5-DC850495F63A}"/>
    <cellStyle name="%20 - Vurgu3 14" xfId="532" xr:uid="{3A644C56-410A-4F11-8987-229D4428386E}"/>
    <cellStyle name="%20 - Vurgu3 15" xfId="551" xr:uid="{C07FF436-040B-4D66-A138-3D9870F6E219}"/>
    <cellStyle name="%20 - Vurgu3 16" xfId="570" xr:uid="{FF877778-A713-4190-AF59-3A87638B8438}"/>
    <cellStyle name="%20 - Vurgu3 17" xfId="589" xr:uid="{C2790D96-CF0C-4729-B24D-FF69B9509675}"/>
    <cellStyle name="%20 - Vurgu3 18" xfId="609" xr:uid="{60740402-AE57-4F57-9E6F-10402154FFC1}"/>
    <cellStyle name="%20 - Vurgu3 2" xfId="161" xr:uid="{AD375629-38D3-43F2-8B9C-21BE0E9D96BF}"/>
    <cellStyle name="%20 - Vurgu3 2 2" xfId="199" xr:uid="{FFB214BA-B369-4F60-8E89-54FF89819901}"/>
    <cellStyle name="%20 - Vurgu3 2 3" xfId="400" xr:uid="{25CB19D3-8A7E-498A-9199-E50F3ED6FCD9}"/>
    <cellStyle name="%20 - Vurgu3 3" xfId="176" xr:uid="{0D69AE8A-1B4E-4CF6-A137-A166C3829E49}"/>
    <cellStyle name="%20 - Vurgu3 3 2" xfId="415" xr:uid="{67307BBF-E11B-4322-8253-A13B3168054B}"/>
    <cellStyle name="%20 - Vurgu3 4" xfId="218" xr:uid="{D787574F-553A-425B-9AB9-580DA28FA082}"/>
    <cellStyle name="%20 - Vurgu3 4 2" xfId="434" xr:uid="{E0D4D8B6-34B7-440F-8556-935368E75411}"/>
    <cellStyle name="%20 - Vurgu3 5" xfId="237" xr:uid="{010C473A-ACD4-46EE-A021-6D9557592698}"/>
    <cellStyle name="%20 - Vurgu3 5 2" xfId="453" xr:uid="{A541D44F-3775-44D6-8783-0967B97D3763}"/>
    <cellStyle name="%20 - Vurgu3 6" xfId="257" xr:uid="{7EC83588-8D54-4CF0-8650-9C3444B4EB72}"/>
    <cellStyle name="%20 - Vurgu3 6 2" xfId="472" xr:uid="{7904E51B-0743-4C2D-A50F-822A3C4EA2D7}"/>
    <cellStyle name="%20 - Vurgu3 7" xfId="276" xr:uid="{23172EF6-DE9B-488E-924C-E0F00B5FF724}"/>
    <cellStyle name="%20 - Vurgu3 8" xfId="295" xr:uid="{74BB801F-FFED-4061-81B1-E535750ACC33}"/>
    <cellStyle name="%20 - Vurgu3 9" xfId="314" xr:uid="{8A079445-69EA-46CC-AB14-1E93DF2E8E3C}"/>
    <cellStyle name="%20 - Vurgu4" xfId="31" builtinId="42" customBuiltin="1"/>
    <cellStyle name="%20 - Vurgu4 10" xfId="336" xr:uid="{B32391BB-4D7F-41D3-92F8-180BEFD416E8}"/>
    <cellStyle name="%20 - Vurgu4 11" xfId="355" xr:uid="{A7BC38B1-2CAC-4975-B1AC-35C5A3EB02BD}"/>
    <cellStyle name="%20 - Vurgu4 12" xfId="497" xr:uid="{A01ADCD9-D5A7-40B0-A743-A0CD1E2785B7}"/>
    <cellStyle name="%20 - Vurgu4 13" xfId="516" xr:uid="{C2ECDA33-B25B-4C98-8317-FC721CE9C67A}"/>
    <cellStyle name="%20 - Vurgu4 14" xfId="535" xr:uid="{6147076D-4AC6-4D28-8328-5A709F5FE27C}"/>
    <cellStyle name="%20 - Vurgu4 15" xfId="554" xr:uid="{0A10149B-F52F-4613-AB3F-94D2223AC073}"/>
    <cellStyle name="%20 - Vurgu4 16" xfId="573" xr:uid="{B0BD0D26-BB03-4A7F-AC49-39C3F83AD088}"/>
    <cellStyle name="%20 - Vurgu4 17" xfId="592" xr:uid="{380A8F81-9B84-4B7A-B52E-70D15B652356}"/>
    <cellStyle name="%20 - Vurgu4 18" xfId="612" xr:uid="{B5123298-1297-4645-AC42-BF25E36D416B}"/>
    <cellStyle name="%20 - Vurgu4 2" xfId="163" xr:uid="{60DDED7A-7E50-46C5-86AB-C7E5E74BABAB}"/>
    <cellStyle name="%20 - Vurgu4 2 2" xfId="202" xr:uid="{D590102C-60E6-4A31-8C22-37B543481E31}"/>
    <cellStyle name="%20 - Vurgu4 2 3" xfId="402" xr:uid="{8CC7C8E7-A3D6-4D80-A2ED-F4F06F09960D}"/>
    <cellStyle name="%20 - Vurgu4 3" xfId="179" xr:uid="{B6E30374-3349-4EF3-BD92-B57E19E4AED4}"/>
    <cellStyle name="%20 - Vurgu4 3 2" xfId="418" xr:uid="{100DF7EF-6450-4800-B1A3-094EB013C1E4}"/>
    <cellStyle name="%20 - Vurgu4 4" xfId="221" xr:uid="{E5281434-6DB0-49EA-B4B4-60330C49F68F}"/>
    <cellStyle name="%20 - Vurgu4 4 2" xfId="437" xr:uid="{CF63AEDE-1BFE-4FF6-BD61-0C032E143167}"/>
    <cellStyle name="%20 - Vurgu4 5" xfId="240" xr:uid="{6B3F3894-F96C-4F5D-896E-330388E851CC}"/>
    <cellStyle name="%20 - Vurgu4 5 2" xfId="456" xr:uid="{0C4C2A8E-6862-4DB0-B195-480C671BF42E}"/>
    <cellStyle name="%20 - Vurgu4 6" xfId="260" xr:uid="{7DEC29AC-6CC9-42B3-818D-AAFE9A351B06}"/>
    <cellStyle name="%20 - Vurgu4 6 2" xfId="475" xr:uid="{640206C1-1A2F-4189-AC2E-B5376E514B05}"/>
    <cellStyle name="%20 - Vurgu4 7" xfId="279" xr:uid="{6B96B4F3-D75E-498C-90F0-DBB78F601BBD}"/>
    <cellStyle name="%20 - Vurgu4 8" xfId="298" xr:uid="{B0C32269-8476-4A16-8EA6-5FB1F6D6A848}"/>
    <cellStyle name="%20 - Vurgu4 9" xfId="317" xr:uid="{633B811F-B883-4904-81FC-4B1DDB659C69}"/>
    <cellStyle name="%20 - Vurgu5" xfId="35" builtinId="46" customBuiltin="1"/>
    <cellStyle name="%20 - Vurgu5 10" xfId="339" xr:uid="{9D194323-F0CA-4937-9B1F-89D060A6A937}"/>
    <cellStyle name="%20 - Vurgu5 11" xfId="358" xr:uid="{1A732A05-A2AC-42B6-BF24-5F69CB3F9079}"/>
    <cellStyle name="%20 - Vurgu5 12" xfId="500" xr:uid="{B502743E-A479-4190-8AB4-EFCBB6D08CFF}"/>
    <cellStyle name="%20 - Vurgu5 13" xfId="519" xr:uid="{80A345B5-59A9-46CE-858E-A6F226F3A4A9}"/>
    <cellStyle name="%20 - Vurgu5 14" xfId="538" xr:uid="{59C517F7-C14F-461B-BE4E-C6C0B6B8FD09}"/>
    <cellStyle name="%20 - Vurgu5 15" xfId="557" xr:uid="{5696A6D9-D463-44DA-B007-F7F8F30454FC}"/>
    <cellStyle name="%20 - Vurgu5 16" xfId="576" xr:uid="{A84E4586-7AC7-4B8B-9745-12C3036973D6}"/>
    <cellStyle name="%20 - Vurgu5 17" xfId="595" xr:uid="{A68A2ADB-8039-4307-B8A4-6DAA1DC0ADC7}"/>
    <cellStyle name="%20 - Vurgu5 18" xfId="615" xr:uid="{2907CFA3-0E66-403D-86A2-AE3BD93B5CB5}"/>
    <cellStyle name="%20 - Vurgu5 2" xfId="165" xr:uid="{3DBC82FF-6352-47A1-819B-7D09DFFBAEB6}"/>
    <cellStyle name="%20 - Vurgu5 2 2" xfId="205" xr:uid="{142DEDF8-989C-4BC9-9671-183F6BE24850}"/>
    <cellStyle name="%20 - Vurgu5 2 3" xfId="404" xr:uid="{A201B9BC-ACAF-4B99-95B0-7B01A7FFD4B9}"/>
    <cellStyle name="%20 - Vurgu5 3" xfId="182" xr:uid="{9E12829E-3AA1-410B-8662-AC183C683C5A}"/>
    <cellStyle name="%20 - Vurgu5 3 2" xfId="421" xr:uid="{1C2E3AC9-444E-47BA-8453-80DAB8BB8B74}"/>
    <cellStyle name="%20 - Vurgu5 4" xfId="224" xr:uid="{64BDE7BF-2D4E-4D51-A369-CAE54CAAFC77}"/>
    <cellStyle name="%20 - Vurgu5 4 2" xfId="440" xr:uid="{8FEAEA76-7331-44B9-AE19-451DAB5BDE28}"/>
    <cellStyle name="%20 - Vurgu5 5" xfId="243" xr:uid="{9B81CCC7-979A-4444-BBAC-5E92A0BC7326}"/>
    <cellStyle name="%20 - Vurgu5 5 2" xfId="459" xr:uid="{6452DC4A-5517-4DB5-81FC-0D64DA90FA97}"/>
    <cellStyle name="%20 - Vurgu5 6" xfId="263" xr:uid="{BA2259B7-5AE1-4575-B242-087CBFFC44FD}"/>
    <cellStyle name="%20 - Vurgu5 6 2" xfId="478" xr:uid="{45AF7049-0688-4785-8A7F-E584EAD22BC4}"/>
    <cellStyle name="%20 - Vurgu5 7" xfId="282" xr:uid="{A5CFA108-1474-4C3B-9E65-7A9A227566DF}"/>
    <cellStyle name="%20 - Vurgu5 8" xfId="301" xr:uid="{24AFD3D5-CF9E-446B-900B-8B03C1CF1783}"/>
    <cellStyle name="%20 - Vurgu5 9" xfId="320" xr:uid="{C1C512FC-1194-4AA3-B14F-C3CA59F5158F}"/>
    <cellStyle name="%20 - Vurgu6" xfId="39" builtinId="50" customBuiltin="1"/>
    <cellStyle name="%20 - Vurgu6 10" xfId="342" xr:uid="{3972F89D-037A-4AB8-B093-464F42AD62EB}"/>
    <cellStyle name="%20 - Vurgu6 11" xfId="361" xr:uid="{6737B41B-BD3D-49A2-961F-329EE24EE3F0}"/>
    <cellStyle name="%20 - Vurgu6 12" xfId="503" xr:uid="{03EF0F23-A6C4-45ED-9BA7-60727386769C}"/>
    <cellStyle name="%20 - Vurgu6 13" xfId="522" xr:uid="{5A3891BF-DAFF-436F-AB3C-1039959B9ADF}"/>
    <cellStyle name="%20 - Vurgu6 14" xfId="541" xr:uid="{EC5C7F8D-3762-4F66-A419-6E853BDE78AE}"/>
    <cellStyle name="%20 - Vurgu6 15" xfId="560" xr:uid="{EA8A7506-0AEF-4E62-B8B4-BA41FF0C680F}"/>
    <cellStyle name="%20 - Vurgu6 16" xfId="579" xr:uid="{40F6CCB8-C68F-44B2-8A9E-C70E2A6CA70F}"/>
    <cellStyle name="%20 - Vurgu6 17" xfId="598" xr:uid="{D1094568-94B6-4014-9150-EC55A3A0F8CB}"/>
    <cellStyle name="%20 - Vurgu6 18" xfId="618" xr:uid="{5A8B3031-AC66-45B8-919E-CBABFD1CA0DD}"/>
    <cellStyle name="%20 - Vurgu6 2" xfId="167" xr:uid="{323D9BCB-F8E8-4BA2-A8A8-BDF9073BD5CC}"/>
    <cellStyle name="%20 - Vurgu6 2 2" xfId="208" xr:uid="{BDB2F6C0-C54D-4ED5-8739-24D63CC4E95E}"/>
    <cellStyle name="%20 - Vurgu6 2 3" xfId="406" xr:uid="{AE8F0F45-13F0-4E82-9569-3E32595A72F9}"/>
    <cellStyle name="%20 - Vurgu6 3" xfId="185" xr:uid="{53A26CBE-1F16-4C28-B191-D3B9AF89DE13}"/>
    <cellStyle name="%20 - Vurgu6 3 2" xfId="424" xr:uid="{6FCC02A7-1816-4D9A-9B20-4CB8CB7CD9FB}"/>
    <cellStyle name="%20 - Vurgu6 4" xfId="227" xr:uid="{26CD2E31-2798-4069-AD5A-292087019AF0}"/>
    <cellStyle name="%20 - Vurgu6 4 2" xfId="443" xr:uid="{A1A87621-563B-41B2-BB77-7E9106609C9A}"/>
    <cellStyle name="%20 - Vurgu6 5" xfId="246" xr:uid="{9AC6BF4A-35C2-454E-ACF1-C3CC31AF3F39}"/>
    <cellStyle name="%20 - Vurgu6 5 2" xfId="462" xr:uid="{03956E92-CE67-42FD-A031-561BBFB1BD4E}"/>
    <cellStyle name="%20 - Vurgu6 6" xfId="266" xr:uid="{0E365E9C-0365-4921-9B49-C50DBD0BCC9A}"/>
    <cellStyle name="%20 - Vurgu6 6 2" xfId="481" xr:uid="{E331AB27-A20F-462E-B96F-22F564A62A61}"/>
    <cellStyle name="%20 - Vurgu6 7" xfId="285" xr:uid="{3507B4C4-1B50-4F5B-B85E-7FF3893A83F9}"/>
    <cellStyle name="%20 - Vurgu6 8" xfId="304" xr:uid="{59F0FF50-F54B-452E-B2D8-A1CDC664D221}"/>
    <cellStyle name="%20 - Vurgu6 9" xfId="323" xr:uid="{2368FAE8-B185-4975-9903-0D9565DBC091}"/>
    <cellStyle name="%40 - Vurgu1" xfId="20" builtinId="31" customBuiltin="1"/>
    <cellStyle name="%40 - Vurgu1 10" xfId="328" xr:uid="{E290BF06-0898-491A-8BB9-31800B9A5761}"/>
    <cellStyle name="%40 - Vurgu1 11" xfId="347" xr:uid="{9CEFC6EA-6151-407F-AA6D-F154BE1D827E}"/>
    <cellStyle name="%40 - Vurgu1 12" xfId="489" xr:uid="{6A070CF6-EC88-430E-94D9-AE67963A0472}"/>
    <cellStyle name="%40 - Vurgu1 13" xfId="508" xr:uid="{7390A329-4EA0-4CA2-9B03-93974E05C0B4}"/>
    <cellStyle name="%40 - Vurgu1 14" xfId="527" xr:uid="{99AB0E67-B08A-4E18-AD8B-A6335237FA38}"/>
    <cellStyle name="%40 - Vurgu1 15" xfId="546" xr:uid="{B03AE149-9C89-42CE-A6F3-162FF0D30C26}"/>
    <cellStyle name="%40 - Vurgu1 16" xfId="565" xr:uid="{45026A35-C408-4C76-9316-FF56B59CC7B8}"/>
    <cellStyle name="%40 - Vurgu1 17" xfId="584" xr:uid="{9C4C6BFE-7D78-494D-A9A9-46E219258D54}"/>
    <cellStyle name="%40 - Vurgu1 18" xfId="604" xr:uid="{906C0DAD-E0A8-47E1-BAF7-12387F3806C4}"/>
    <cellStyle name="%40 - Vurgu1 2" xfId="158" xr:uid="{84F4610A-C5BF-40C6-8C0C-390C5B74CF1E}"/>
    <cellStyle name="%40 - Vurgu1 2 2" xfId="194" xr:uid="{9B696824-C0B5-413F-88D7-48EE5E85B9E4}"/>
    <cellStyle name="%40 - Vurgu1 2 3" xfId="397" xr:uid="{69D7284F-1C50-434B-BA0D-0E6B7FD6C3EF}"/>
    <cellStyle name="%40 - Vurgu1 3" xfId="171" xr:uid="{4DB787D8-19C5-458B-83C7-7FF30434092C}"/>
    <cellStyle name="%40 - Vurgu1 3 2" xfId="410" xr:uid="{BA62D662-9E88-4F9D-9CE5-C11394FA1940}"/>
    <cellStyle name="%40 - Vurgu1 4" xfId="213" xr:uid="{7A98C2A4-DD38-4DC9-9904-34947A90AD1B}"/>
    <cellStyle name="%40 - Vurgu1 4 2" xfId="429" xr:uid="{97D4034F-87CE-4923-8F31-E42380BD61CF}"/>
    <cellStyle name="%40 - Vurgu1 5" xfId="232" xr:uid="{E7C615C3-B447-4478-A5FB-AF823505446D}"/>
    <cellStyle name="%40 - Vurgu1 5 2" xfId="448" xr:uid="{6D76C2E3-23D5-47EA-8615-9EFBB80EE1ED}"/>
    <cellStyle name="%40 - Vurgu1 6" xfId="252" xr:uid="{093B9CBA-6A17-451D-95F9-7E559260E5EB}"/>
    <cellStyle name="%40 - Vurgu1 6 2" xfId="467" xr:uid="{85F4D20B-D4CF-45E7-99ED-01E07E1CAF03}"/>
    <cellStyle name="%40 - Vurgu1 7" xfId="271" xr:uid="{356AEEE2-5A1F-44F4-86CD-4176D4C1D52F}"/>
    <cellStyle name="%40 - Vurgu1 8" xfId="290" xr:uid="{AAD24DF3-28BD-403E-839F-68A89C69FAC7}"/>
    <cellStyle name="%40 - Vurgu1 9" xfId="309" xr:uid="{2E2BC0BD-5635-4EAC-8E35-5E528642AFA2}"/>
    <cellStyle name="%40 - Vurgu2" xfId="24" builtinId="35" customBuiltin="1"/>
    <cellStyle name="%40 - Vurgu2 10" xfId="331" xr:uid="{A4DAD879-EBC4-4981-9BB2-235084861907}"/>
    <cellStyle name="%40 - Vurgu2 11" xfId="350" xr:uid="{C340703F-DE0D-4C6A-A181-7B1186A1F979}"/>
    <cellStyle name="%40 - Vurgu2 12" xfId="492" xr:uid="{8A5807C2-36D2-43EA-A0EF-775EC0A3E6DF}"/>
    <cellStyle name="%40 - Vurgu2 13" xfId="511" xr:uid="{AD14EBE9-317D-41A4-AC33-713DC4838A66}"/>
    <cellStyle name="%40 - Vurgu2 14" xfId="530" xr:uid="{B0F56257-45BB-4E3F-97C6-B7995A4F0B29}"/>
    <cellStyle name="%40 - Vurgu2 15" xfId="549" xr:uid="{F8ED8021-BDBB-4E9C-B71C-69308D20E32A}"/>
    <cellStyle name="%40 - Vurgu2 16" xfId="568" xr:uid="{BF7671E4-1599-4B39-9C51-86ACFC51EE91}"/>
    <cellStyle name="%40 - Vurgu2 17" xfId="587" xr:uid="{E69DBB54-AB2A-488E-BDCF-2C9FC2488F3C}"/>
    <cellStyle name="%40 - Vurgu2 18" xfId="607" xr:uid="{0B17B4E0-B24B-4778-B026-224FC6EFAE28}"/>
    <cellStyle name="%40 - Vurgu2 2" xfId="160" xr:uid="{0CA48B9D-19C3-4420-8C58-AB40DB78A07F}"/>
    <cellStyle name="%40 - Vurgu2 2 2" xfId="197" xr:uid="{F4F25AA6-18C5-46BC-9318-60596814EC3A}"/>
    <cellStyle name="%40 - Vurgu2 2 3" xfId="399" xr:uid="{DC06F115-F390-4E65-B533-4167E821F238}"/>
    <cellStyle name="%40 - Vurgu2 3" xfId="174" xr:uid="{7EFF1235-5928-44F1-A146-CBFBB5F12253}"/>
    <cellStyle name="%40 - Vurgu2 3 2" xfId="413" xr:uid="{F4E88358-B8E2-4002-837D-929FD7498872}"/>
    <cellStyle name="%40 - Vurgu2 4" xfId="216" xr:uid="{9407B058-3F34-4538-BF44-8037DD064791}"/>
    <cellStyle name="%40 - Vurgu2 4 2" xfId="432" xr:uid="{638338FF-0485-4D82-A77C-B0AD5F558BA3}"/>
    <cellStyle name="%40 - Vurgu2 5" xfId="235" xr:uid="{B34494FF-BF6B-40FC-BFEE-0DF20338FCF4}"/>
    <cellStyle name="%40 - Vurgu2 5 2" xfId="451" xr:uid="{EAD7CBD8-FB2E-48C2-9DD1-7ED6C1653D7B}"/>
    <cellStyle name="%40 - Vurgu2 6" xfId="255" xr:uid="{F3787FC1-BABF-4BB4-AFEC-32C600DDD7F4}"/>
    <cellStyle name="%40 - Vurgu2 6 2" xfId="470" xr:uid="{E911301C-536F-40A1-B10D-3F15E2DCDF8E}"/>
    <cellStyle name="%40 - Vurgu2 7" xfId="274" xr:uid="{F275B78C-D99F-4D85-8B68-6227021E33E2}"/>
    <cellStyle name="%40 - Vurgu2 8" xfId="293" xr:uid="{D81AD116-4F95-46AA-8C44-DE78E8BE430C}"/>
    <cellStyle name="%40 - Vurgu2 9" xfId="312" xr:uid="{206B7AE9-27C1-4D71-90AD-0AFAA91D9D54}"/>
    <cellStyle name="%40 - Vurgu3" xfId="28" builtinId="39" customBuiltin="1"/>
    <cellStyle name="%40 - Vurgu3 10" xfId="334" xr:uid="{E85FBD46-0740-4523-BA41-9CF6371F3072}"/>
    <cellStyle name="%40 - Vurgu3 11" xfId="353" xr:uid="{789DEF15-6A1F-4036-A203-FA7E2C679FE9}"/>
    <cellStyle name="%40 - Vurgu3 12" xfId="495" xr:uid="{C48E4A10-1E10-48B5-8983-13100DECE29F}"/>
    <cellStyle name="%40 - Vurgu3 13" xfId="514" xr:uid="{8687449F-AB08-4A4D-A7CE-290C950176D4}"/>
    <cellStyle name="%40 - Vurgu3 14" xfId="533" xr:uid="{BEACA168-D2BE-46AB-9053-0436EBC67711}"/>
    <cellStyle name="%40 - Vurgu3 15" xfId="552" xr:uid="{79C643E0-EF9B-4712-9970-54560F0907F4}"/>
    <cellStyle name="%40 - Vurgu3 16" xfId="571" xr:uid="{E1DDC921-636E-4C8B-ACBB-A281249EFF91}"/>
    <cellStyle name="%40 - Vurgu3 17" xfId="590" xr:uid="{F421E761-8175-4967-A9EB-AB602AD4E7ED}"/>
    <cellStyle name="%40 - Vurgu3 18" xfId="610" xr:uid="{29495553-23BB-4563-A6C6-26B541DF979B}"/>
    <cellStyle name="%40 - Vurgu3 2" xfId="162" xr:uid="{2CC320E7-C6C6-4D15-BCB7-3B611C77C1E5}"/>
    <cellStyle name="%40 - Vurgu3 2 2" xfId="200" xr:uid="{0718E180-7423-435C-999B-AB12A3CDF4DF}"/>
    <cellStyle name="%40 - Vurgu3 2 3" xfId="401" xr:uid="{9C2979D6-4CA3-4771-AA72-715F14BEBD98}"/>
    <cellStyle name="%40 - Vurgu3 3" xfId="177" xr:uid="{504D09FC-241D-4407-8F0F-54D8C5456920}"/>
    <cellStyle name="%40 - Vurgu3 3 2" xfId="416" xr:uid="{2106D2F0-38DD-47C2-B1EB-EFA95A780847}"/>
    <cellStyle name="%40 - Vurgu3 4" xfId="219" xr:uid="{62F16041-99FD-44D7-B3A0-5F879A21B552}"/>
    <cellStyle name="%40 - Vurgu3 4 2" xfId="435" xr:uid="{9EA3A858-6428-4BB7-B3EE-7A06B13B159A}"/>
    <cellStyle name="%40 - Vurgu3 5" xfId="238" xr:uid="{80D484C0-47D7-4F89-85F6-39402157B69B}"/>
    <cellStyle name="%40 - Vurgu3 5 2" xfId="454" xr:uid="{9D62F9AC-19BE-4F8F-AC6A-740B09554206}"/>
    <cellStyle name="%40 - Vurgu3 6" xfId="258" xr:uid="{7D3AB49A-165C-475F-A23D-342E0CD96908}"/>
    <cellStyle name="%40 - Vurgu3 6 2" xfId="473" xr:uid="{9536C452-2EC8-4B4B-AF6E-9DAA5963BFCC}"/>
    <cellStyle name="%40 - Vurgu3 7" xfId="277" xr:uid="{F0EED0A2-22C1-457A-827F-13FC02A1786A}"/>
    <cellStyle name="%40 - Vurgu3 8" xfId="296" xr:uid="{70D27CBD-1C0A-4629-8569-3EBADA143FBB}"/>
    <cellStyle name="%40 - Vurgu3 9" xfId="315" xr:uid="{454BBB70-DE22-4088-9A9F-B3C7F3D59318}"/>
    <cellStyle name="%40 - Vurgu4" xfId="32" builtinId="43" customBuiltin="1"/>
    <cellStyle name="%40 - Vurgu4 10" xfId="337" xr:uid="{23C9DAFD-31B1-49D8-A2AC-3DEC4CA83ECC}"/>
    <cellStyle name="%40 - Vurgu4 11" xfId="356" xr:uid="{E8F7F108-A986-4021-8207-F456B573F8AD}"/>
    <cellStyle name="%40 - Vurgu4 12" xfId="498" xr:uid="{7723E12E-553A-486F-9198-F35310FAFFCE}"/>
    <cellStyle name="%40 - Vurgu4 13" xfId="517" xr:uid="{BE561066-22EF-4DE2-8BF4-D2753D9C5991}"/>
    <cellStyle name="%40 - Vurgu4 14" xfId="536" xr:uid="{4DA7580B-C380-42A9-8D02-380C773561FA}"/>
    <cellStyle name="%40 - Vurgu4 15" xfId="555" xr:uid="{4AA2BDDC-0D14-4893-98C3-518B41CF9127}"/>
    <cellStyle name="%40 - Vurgu4 16" xfId="574" xr:uid="{41DF5141-3721-47A2-AEF9-3FD4EC0D3670}"/>
    <cellStyle name="%40 - Vurgu4 17" xfId="593" xr:uid="{7AECD6AA-BD36-4DF2-9637-56D5DDA413D1}"/>
    <cellStyle name="%40 - Vurgu4 18" xfId="613" xr:uid="{1B1B7A31-70D3-4D19-B4D2-1BC128F04518}"/>
    <cellStyle name="%40 - Vurgu4 2" xfId="164" xr:uid="{8C0084DB-F33B-47C8-B151-A6F6B73A36C4}"/>
    <cellStyle name="%40 - Vurgu4 2 2" xfId="203" xr:uid="{D10D19BF-CCA4-484E-9C16-5E4706FBC363}"/>
    <cellStyle name="%40 - Vurgu4 2 3" xfId="403" xr:uid="{F679D988-43D2-435A-8A62-BD11E02E2177}"/>
    <cellStyle name="%40 - Vurgu4 3" xfId="180" xr:uid="{5B25EA54-0541-4341-BE1F-9662DD641FE3}"/>
    <cellStyle name="%40 - Vurgu4 3 2" xfId="419" xr:uid="{7F74E007-8F60-42ED-91E9-6971C7F5B14B}"/>
    <cellStyle name="%40 - Vurgu4 4" xfId="222" xr:uid="{13FFFFD5-7433-4862-8CF1-D55AA278F70F}"/>
    <cellStyle name="%40 - Vurgu4 4 2" xfId="438" xr:uid="{246DA49A-E1D2-4C11-8247-2F04D5763CAD}"/>
    <cellStyle name="%40 - Vurgu4 5" xfId="241" xr:uid="{0F73534D-641C-4082-9C72-ED2BE2D2759E}"/>
    <cellStyle name="%40 - Vurgu4 5 2" xfId="457" xr:uid="{2E509B54-EDCB-4472-8974-C06FB8C38EC3}"/>
    <cellStyle name="%40 - Vurgu4 6" xfId="261" xr:uid="{EF298156-DD17-438F-ABAC-6E058FB92E2D}"/>
    <cellStyle name="%40 - Vurgu4 6 2" xfId="476" xr:uid="{1C58BD2F-7132-46CE-995B-9C96887FA348}"/>
    <cellStyle name="%40 - Vurgu4 7" xfId="280" xr:uid="{EA9A45A4-2ABC-4B93-B527-0E5788122912}"/>
    <cellStyle name="%40 - Vurgu4 8" xfId="299" xr:uid="{053BDE50-4E7E-44DE-AF3D-9486C5C23DBD}"/>
    <cellStyle name="%40 - Vurgu4 9" xfId="318" xr:uid="{17422EA8-C799-45C9-ADB9-BBB7DDA736F5}"/>
    <cellStyle name="%40 - Vurgu5" xfId="36" builtinId="47" customBuiltin="1"/>
    <cellStyle name="%40 - Vurgu5 10" xfId="340" xr:uid="{59D212D2-74D2-42CE-B3B8-4636C7A18962}"/>
    <cellStyle name="%40 - Vurgu5 11" xfId="359" xr:uid="{F945CDCA-3B86-40D7-96EA-296C7347E2D5}"/>
    <cellStyle name="%40 - Vurgu5 12" xfId="501" xr:uid="{41869664-DB97-423F-B1E7-E8176815CF27}"/>
    <cellStyle name="%40 - Vurgu5 13" xfId="520" xr:uid="{F601A587-B084-4385-8981-713BEAE50B33}"/>
    <cellStyle name="%40 - Vurgu5 14" xfId="539" xr:uid="{6F378CEA-0EAC-40DB-BDD4-ABB933763A88}"/>
    <cellStyle name="%40 - Vurgu5 15" xfId="558" xr:uid="{84A9254B-9486-4520-8C2C-4A7BD1F88561}"/>
    <cellStyle name="%40 - Vurgu5 16" xfId="577" xr:uid="{CAAAC189-CD6B-4B81-916F-FC8CEAD9DFDD}"/>
    <cellStyle name="%40 - Vurgu5 17" xfId="596" xr:uid="{92078901-A983-4FCA-9AD3-DA934C5E7A4D}"/>
    <cellStyle name="%40 - Vurgu5 18" xfId="616" xr:uid="{BBC078C7-0F0F-45EF-899E-E2B671034111}"/>
    <cellStyle name="%40 - Vurgu5 2" xfId="166" xr:uid="{E65393E9-B8CE-49A8-BF7A-F862DA14A61E}"/>
    <cellStyle name="%40 - Vurgu5 2 2" xfId="206" xr:uid="{32B835F9-9FF8-4888-BCEB-3B48B96D0A40}"/>
    <cellStyle name="%40 - Vurgu5 2 3" xfId="405" xr:uid="{305F83E6-8AB3-4EA4-A5CE-D35BDD6C8B07}"/>
    <cellStyle name="%40 - Vurgu5 3" xfId="183" xr:uid="{C06371EB-9F80-47F8-83B6-BC70A6DF9AB1}"/>
    <cellStyle name="%40 - Vurgu5 3 2" xfId="422" xr:uid="{A2FBB9D3-4568-40CB-8DF2-43FD9D5FDB9D}"/>
    <cellStyle name="%40 - Vurgu5 4" xfId="225" xr:uid="{D31A33E4-06D0-476F-9EB7-6816F82D2832}"/>
    <cellStyle name="%40 - Vurgu5 4 2" xfId="441" xr:uid="{AF7E488C-6A91-4223-A2F5-D5E09F63195B}"/>
    <cellStyle name="%40 - Vurgu5 5" xfId="244" xr:uid="{65698811-917A-43A3-8647-9FE40891B393}"/>
    <cellStyle name="%40 - Vurgu5 5 2" xfId="460" xr:uid="{DC128B8B-76E5-4456-924F-C803CD81C08F}"/>
    <cellStyle name="%40 - Vurgu5 6" xfId="264" xr:uid="{679AC9B0-ADCF-466F-B6C1-96B9A50D88D1}"/>
    <cellStyle name="%40 - Vurgu5 6 2" xfId="479" xr:uid="{01993EBB-3A86-480C-B5DA-826F5622DB29}"/>
    <cellStyle name="%40 - Vurgu5 7" xfId="283" xr:uid="{15A3A1B3-483B-4EAC-BF94-241C7F384C8C}"/>
    <cellStyle name="%40 - Vurgu5 8" xfId="302" xr:uid="{584272AA-7B41-4EBD-859F-BF571B1F4CF1}"/>
    <cellStyle name="%40 - Vurgu5 9" xfId="321" xr:uid="{577C0491-8235-4993-9CA3-0F44DB9EC690}"/>
    <cellStyle name="%40 - Vurgu6" xfId="40" builtinId="51" customBuiltin="1"/>
    <cellStyle name="%40 - Vurgu6 10" xfId="343" xr:uid="{F95573CC-CC3C-4B74-AF7C-260F0B7FDCDF}"/>
    <cellStyle name="%40 - Vurgu6 11" xfId="362" xr:uid="{BEA8D292-44BE-4837-BF2F-6B9F7125B5EB}"/>
    <cellStyle name="%40 - Vurgu6 12" xfId="504" xr:uid="{A6F573F5-B5B6-45C2-86A8-BAE4A5A8D342}"/>
    <cellStyle name="%40 - Vurgu6 13" xfId="523" xr:uid="{6974B8E4-26E4-4962-88FD-1C9024DD0CDE}"/>
    <cellStyle name="%40 - Vurgu6 14" xfId="542" xr:uid="{D6B71A4A-1973-4B9E-9C1B-A81F85927013}"/>
    <cellStyle name="%40 - Vurgu6 15" xfId="561" xr:uid="{F5395DEE-2D0C-423A-A5C6-5C9F66648B52}"/>
    <cellStyle name="%40 - Vurgu6 16" xfId="580" xr:uid="{FD34E0FB-ACB3-4C76-9035-B741B97CE296}"/>
    <cellStyle name="%40 - Vurgu6 17" xfId="599" xr:uid="{E618A5A3-4D5B-4D4A-8DAA-6E358CD1587A}"/>
    <cellStyle name="%40 - Vurgu6 18" xfId="619" xr:uid="{0A96AE02-AAAA-43FE-9473-6BFF689B5E5E}"/>
    <cellStyle name="%40 - Vurgu6 2" xfId="168" xr:uid="{9F2E505E-BDC7-4207-AA82-CF2E06C443BA}"/>
    <cellStyle name="%40 - Vurgu6 2 2" xfId="209" xr:uid="{DEF09603-9ADD-4524-9ED6-4561652151A3}"/>
    <cellStyle name="%40 - Vurgu6 2 3" xfId="407" xr:uid="{FE87E1DE-0E75-4E30-92CE-0C96F60182D2}"/>
    <cellStyle name="%40 - Vurgu6 3" xfId="186" xr:uid="{D05BDCDE-DF05-4347-B4B6-EC7ECF4DCB39}"/>
    <cellStyle name="%40 - Vurgu6 3 2" xfId="425" xr:uid="{8C222DD5-598C-4C31-A176-D9860B983B70}"/>
    <cellStyle name="%40 - Vurgu6 4" xfId="228" xr:uid="{84017412-3A42-40ED-8E98-3061E977707D}"/>
    <cellStyle name="%40 - Vurgu6 4 2" xfId="444" xr:uid="{9EC19463-1B68-4E40-925B-CA4B5DC5A73D}"/>
    <cellStyle name="%40 - Vurgu6 5" xfId="247" xr:uid="{BDFBB0A3-E87B-4F3F-98BC-6C01CA9D82F0}"/>
    <cellStyle name="%40 - Vurgu6 5 2" xfId="463" xr:uid="{754416C0-6E9C-4796-9B8B-B66E3D2341A0}"/>
    <cellStyle name="%40 - Vurgu6 6" xfId="267" xr:uid="{8100A444-8996-4D88-B35C-116C74F0EBD6}"/>
    <cellStyle name="%40 - Vurgu6 6 2" xfId="482" xr:uid="{530DE4F2-0C0F-4DBA-81B7-07D1E52B245B}"/>
    <cellStyle name="%40 - Vurgu6 7" xfId="286" xr:uid="{E1A815DA-B830-4DF6-894D-D3A1764A70C4}"/>
    <cellStyle name="%40 - Vurgu6 8" xfId="305" xr:uid="{AC44DBDC-4EDF-4E01-8CE6-782F5189F284}"/>
    <cellStyle name="%40 - Vurgu6 9" xfId="324" xr:uid="{AA047547-BB6E-4108-B47A-8ED52F69BCFF}"/>
    <cellStyle name="%60 - Vurgu1" xfId="21" builtinId="32" customBuiltin="1"/>
    <cellStyle name="%60 - Vurgu1 10" xfId="329" xr:uid="{5FBA41A5-0C28-49EA-8894-4602AFA5225E}"/>
    <cellStyle name="%60 - Vurgu1 11" xfId="348" xr:uid="{49650020-531E-4939-BD9C-6B0C07796AB8}"/>
    <cellStyle name="%60 - Vurgu1 12" xfId="490" xr:uid="{831A9406-4295-4FE5-BE75-24E078BD67E8}"/>
    <cellStyle name="%60 - Vurgu1 13" xfId="509" xr:uid="{A30C84C1-27AB-460A-AEDA-E7D7DFCE8859}"/>
    <cellStyle name="%60 - Vurgu1 14" xfId="528" xr:uid="{6D499381-85E4-446A-942B-A19EE5110F7A}"/>
    <cellStyle name="%60 - Vurgu1 15" xfId="547" xr:uid="{05998825-28A0-4E76-8F6E-52ACC4AD2B0D}"/>
    <cellStyle name="%60 - Vurgu1 16" xfId="566" xr:uid="{E709FF30-8462-44D0-A51E-78CEC5D033E3}"/>
    <cellStyle name="%60 - Vurgu1 17" xfId="585" xr:uid="{2A09B95D-82E7-42E6-AF7E-E9E50766006A}"/>
    <cellStyle name="%60 - Vurgu1 18" xfId="605" xr:uid="{C9AB7836-ACD3-4B31-8D8A-1B9C6C4F7464}"/>
    <cellStyle name="%60 - Vurgu1 19" xfId="634" xr:uid="{C4589751-64A5-4263-ADC3-206CE1D36BE5}"/>
    <cellStyle name="%60 - Vurgu1 2" xfId="68" xr:uid="{66E8FFD8-73DF-4E0A-BAAD-C75D4F481318}"/>
    <cellStyle name="%60 - Vurgu1 2 2" xfId="195" xr:uid="{9C733C1E-5398-4C11-A674-713464769AF8}"/>
    <cellStyle name="%60 - Vurgu1 2 3" xfId="376" xr:uid="{99E0726D-17AA-49EA-AAC8-F3EB379FE4AA}"/>
    <cellStyle name="%60 - Vurgu1 20" xfId="679" xr:uid="{5DB66F40-2E56-4CA3-8B41-76408F99DACF}"/>
    <cellStyle name="%60 - Vurgu1 21" xfId="787" xr:uid="{69D77298-3094-48C1-84E0-2F6A48669B8B}"/>
    <cellStyle name="%60 - Vurgu1 22" xfId="944" xr:uid="{C533F41F-2AEA-4404-AF6B-C0136DAC5711}"/>
    <cellStyle name="%60 - Vurgu1 23" xfId="1252" xr:uid="{F7F51E3A-76E6-4271-A958-3E44AE7DD22F}"/>
    <cellStyle name="%60 - Vurgu1 24" xfId="1810" xr:uid="{A0C02D48-6EAB-4F05-9342-14AAFE77C0D3}"/>
    <cellStyle name="%60 - Vurgu1 25" xfId="2892" xr:uid="{DE840171-CF3E-46BC-8720-09D1A501C769}"/>
    <cellStyle name="%60 - Vurgu1 26" xfId="5050" xr:uid="{C16E46D7-7890-44B4-9236-10B44658EF5E}"/>
    <cellStyle name="%60 - Vurgu1 27" xfId="5188" xr:uid="{FC8DA07C-FFBB-44EC-B844-48A6F555D978}"/>
    <cellStyle name="%60 - Vurgu1 28" xfId="9354" xr:uid="{9F693D1C-B7EE-4E32-B880-48E0AF5B71B5}"/>
    <cellStyle name="%60 - Vurgu1 3" xfId="138" xr:uid="{07FA49B5-C7CA-47DC-8FD6-7C3208E0D986}"/>
    <cellStyle name="%60 - Vurgu1 3 2" xfId="411" xr:uid="{69614C52-001C-4210-B345-306D42B465B8}"/>
    <cellStyle name="%60 - Vurgu1 3 3" xfId="172" xr:uid="{E456554A-CDD3-4CF0-A3C9-68C63D96F513}"/>
    <cellStyle name="%60 - Vurgu1 4" xfId="214" xr:uid="{8E47BDCA-68B9-4A46-A7F8-309789B7C384}"/>
    <cellStyle name="%60 - Vurgu1 4 2" xfId="430" xr:uid="{EFE8879A-4CAA-46FB-87EB-C190871B4756}"/>
    <cellStyle name="%60 - Vurgu1 5" xfId="233" xr:uid="{A73FD711-95DC-426A-BDAC-D82050F5B324}"/>
    <cellStyle name="%60 - Vurgu1 5 2" xfId="449" xr:uid="{99D0D465-FFEF-4CD3-8CFA-5EB866FF63B0}"/>
    <cellStyle name="%60 - Vurgu1 6" xfId="253" xr:uid="{76584276-B86B-4284-B358-6E47FC8D23D1}"/>
    <cellStyle name="%60 - Vurgu1 6 2" xfId="468" xr:uid="{6BCC9630-F738-4996-B852-0E36EB5E10D8}"/>
    <cellStyle name="%60 - Vurgu1 7" xfId="272" xr:uid="{4CA79BE9-DD8C-4040-BEC8-F1B61E456065}"/>
    <cellStyle name="%60 - Vurgu1 7 2" xfId="366" xr:uid="{8C8EF23C-17BB-48AF-BA93-23B83EF6190A}"/>
    <cellStyle name="%60 - Vurgu1 8" xfId="291" xr:uid="{59C03128-302B-4410-81A2-6680BCF58BA4}"/>
    <cellStyle name="%60 - Vurgu1 9" xfId="310" xr:uid="{DFC0E8E8-42AE-44A3-9265-1014EBDD8784}"/>
    <cellStyle name="%60 - Vurgu2" xfId="25" builtinId="36" customBuiltin="1"/>
    <cellStyle name="%60 - Vurgu2 10" xfId="332" xr:uid="{C408A633-0E4C-49D1-80E5-315D49DF5ACE}"/>
    <cellStyle name="%60 - Vurgu2 11" xfId="351" xr:uid="{ACAC34F7-DD44-409F-8621-EE570BC41E46}"/>
    <cellStyle name="%60 - Vurgu2 12" xfId="493" xr:uid="{D799BA7A-A843-440D-85CC-E531B52488E4}"/>
    <cellStyle name="%60 - Vurgu2 13" xfId="512" xr:uid="{43F1D78F-5C4F-412D-89C1-C935AD6D1F47}"/>
    <cellStyle name="%60 - Vurgu2 14" xfId="531" xr:uid="{639B64F4-9A4C-49CB-839E-DD07D047261C}"/>
    <cellStyle name="%60 - Vurgu2 15" xfId="550" xr:uid="{345717B0-11F1-4AE5-A982-150FD14AA83D}"/>
    <cellStyle name="%60 - Vurgu2 16" xfId="569" xr:uid="{9AB9BDD9-65E7-4A11-AFFE-5138DF71B8CD}"/>
    <cellStyle name="%60 - Vurgu2 17" xfId="588" xr:uid="{90963344-E435-4DDC-9DD3-975E15FCB18F}"/>
    <cellStyle name="%60 - Vurgu2 18" xfId="608" xr:uid="{22A6AD7B-9C0E-4D4A-96A4-B2965C0ED42C}"/>
    <cellStyle name="%60 - Vurgu2 19" xfId="635" xr:uid="{32D9030E-99FB-4611-80AE-6A84EEA48890}"/>
    <cellStyle name="%60 - Vurgu2 2" xfId="69" xr:uid="{303E6A17-84F5-42B4-AFA7-95D29A6C01C0}"/>
    <cellStyle name="%60 - Vurgu2 2 2" xfId="198" xr:uid="{50120C7F-EC9F-4A31-B6BC-50F198FEE3DF}"/>
    <cellStyle name="%60 - Vurgu2 2 3" xfId="377" xr:uid="{0B7D971A-4FD9-49A7-85F0-1A5E519973F9}"/>
    <cellStyle name="%60 - Vurgu2 20" xfId="680" xr:uid="{7F7ED4DF-AAA1-47DE-95B8-D035211514BD}"/>
    <cellStyle name="%60 - Vurgu2 21" xfId="783" xr:uid="{5A5DD3C1-AC6C-482B-AABB-D9B8C3C10FB9}"/>
    <cellStyle name="%60 - Vurgu2 22" xfId="945" xr:uid="{62064533-F906-4A27-8602-DB63FA1D9D23}"/>
    <cellStyle name="%60 - Vurgu2 23" xfId="1253" xr:uid="{1DEDB68C-D463-4349-91E7-C914A618CB70}"/>
    <cellStyle name="%60 - Vurgu2 24" xfId="1811" xr:uid="{1A26F209-4FCF-4794-BAFD-3332412551A4}"/>
    <cellStyle name="%60 - Vurgu2 25" xfId="2893" xr:uid="{A25BEA22-E8C7-41E6-803F-D549FFDEBE37}"/>
    <cellStyle name="%60 - Vurgu2 26" xfId="5051" xr:uid="{182FF336-3BC3-4FBF-A59A-3114E383C802}"/>
    <cellStyle name="%60 - Vurgu2 27" xfId="5187" xr:uid="{2EC4B026-5BA0-4037-BB23-4F3CCC0E814A}"/>
    <cellStyle name="%60 - Vurgu2 28" xfId="9355" xr:uid="{EBCADCA4-ADB9-4B15-BBB3-F806228D2147}"/>
    <cellStyle name="%60 - Vurgu2 3" xfId="139" xr:uid="{64381E24-57CC-4F11-A24D-1D9CADBC68F3}"/>
    <cellStyle name="%60 - Vurgu2 3 2" xfId="414" xr:uid="{E4E45C01-2B92-4FA9-BB9B-28CF8E3B8BF1}"/>
    <cellStyle name="%60 - Vurgu2 3 3" xfId="175" xr:uid="{4CB553BF-E5CC-46AA-890A-E792DF428E94}"/>
    <cellStyle name="%60 - Vurgu2 4" xfId="217" xr:uid="{C096854A-3AED-4A93-8D5C-2DF3380D3CC5}"/>
    <cellStyle name="%60 - Vurgu2 4 2" xfId="433" xr:uid="{9C12D186-5F45-4733-B902-8FF1CEEDBDBE}"/>
    <cellStyle name="%60 - Vurgu2 5" xfId="236" xr:uid="{1F7B5C77-3EC1-4BEF-8EBB-85E5EB3068C9}"/>
    <cellStyle name="%60 - Vurgu2 5 2" xfId="452" xr:uid="{EAF5D057-48DA-4A55-A38A-36A82E798098}"/>
    <cellStyle name="%60 - Vurgu2 6" xfId="256" xr:uid="{CCC1A1C7-8354-46E6-8800-A0F247B1B21A}"/>
    <cellStyle name="%60 - Vurgu2 6 2" xfId="471" xr:uid="{FB87CE85-A97B-494B-86A6-CDC008FDDE7A}"/>
    <cellStyle name="%60 - Vurgu2 7" xfId="275" xr:uid="{0F8AB828-5E7B-437D-9B33-963214D925DA}"/>
    <cellStyle name="%60 - Vurgu2 7 2" xfId="365" xr:uid="{11C10CAB-EEF2-4B89-9F4F-5D62AC69D0B5}"/>
    <cellStyle name="%60 - Vurgu2 8" xfId="294" xr:uid="{68B6343A-2BB9-405F-9B18-731A5F7514AE}"/>
    <cellStyle name="%60 - Vurgu2 9" xfId="313" xr:uid="{8B454DD8-81C1-4E1F-B2EB-05C371203F1B}"/>
    <cellStyle name="%60 - Vurgu3" xfId="29" builtinId="40" customBuiltin="1"/>
    <cellStyle name="%60 - Vurgu3 10" xfId="335" xr:uid="{4F05480A-AB5A-4965-B939-27A17B568CD4}"/>
    <cellStyle name="%60 - Vurgu3 11" xfId="354" xr:uid="{783CF55C-AB61-496B-8D26-AC68A80A71BD}"/>
    <cellStyle name="%60 - Vurgu3 12" xfId="496" xr:uid="{7F3351C2-B245-4D4F-AFF0-38F84D2D7548}"/>
    <cellStyle name="%60 - Vurgu3 13" xfId="515" xr:uid="{C0B19079-13E7-4056-A1B1-0AD006E7B45A}"/>
    <cellStyle name="%60 - Vurgu3 14" xfId="534" xr:uid="{6C45ED5A-C81C-4056-936A-7359FA2E3129}"/>
    <cellStyle name="%60 - Vurgu3 15" xfId="553" xr:uid="{0241CC64-A0AF-4684-A87B-0446012183E9}"/>
    <cellStyle name="%60 - Vurgu3 16" xfId="572" xr:uid="{D1D65556-AFE1-4A6A-AC98-2D5B1934AD87}"/>
    <cellStyle name="%60 - Vurgu3 17" xfId="591" xr:uid="{6B897B27-BBDF-47AB-B30F-C8BD4DFD144A}"/>
    <cellStyle name="%60 - Vurgu3 18" xfId="611" xr:uid="{23DF8D52-969C-460C-A6EA-1B51CAF8A10E}"/>
    <cellStyle name="%60 - Vurgu3 19" xfId="636" xr:uid="{9FD02700-BEFB-4A95-8E00-2C869A168408}"/>
    <cellStyle name="%60 - Vurgu3 2" xfId="70" xr:uid="{1F46CCDB-D5E9-45B2-82D0-8F39F64470BB}"/>
    <cellStyle name="%60 - Vurgu3 2 2" xfId="201" xr:uid="{E81E2F45-ADA0-4E87-8BD2-FE8C907EC86D}"/>
    <cellStyle name="%60 - Vurgu3 2 3" xfId="378" xr:uid="{C7DF860E-F638-44B6-9D25-362BA0DF49C9}"/>
    <cellStyle name="%60 - Vurgu3 20" xfId="681" xr:uid="{6C77FCBA-A994-4930-B288-0AC7C3089735}"/>
    <cellStyle name="%60 - Vurgu3 21" xfId="782" xr:uid="{F24BEB44-4538-4ED2-8168-30BC7FB995D5}"/>
    <cellStyle name="%60 - Vurgu3 22" xfId="946" xr:uid="{7215904E-7DD5-4053-96F7-BFCAD0FC76F6}"/>
    <cellStyle name="%60 - Vurgu3 23" xfId="1254" xr:uid="{C1757E36-2EAD-40CB-8503-E4D0A2225EC8}"/>
    <cellStyle name="%60 - Vurgu3 24" xfId="1812" xr:uid="{FE7602EF-3673-4B24-9E50-B430719BCDA6}"/>
    <cellStyle name="%60 - Vurgu3 25" xfId="2894" xr:uid="{8248E87B-BB72-4DA8-AF7C-C4A6E14E08C6}"/>
    <cellStyle name="%60 - Vurgu3 26" xfId="5052" xr:uid="{E303220E-C3DC-4D10-8715-B4F124355C06}"/>
    <cellStyle name="%60 - Vurgu3 27" xfId="5186" xr:uid="{21350471-DC70-4CF6-AB57-6C2BC270DF7C}"/>
    <cellStyle name="%60 - Vurgu3 28" xfId="9356" xr:uid="{F5574440-2F33-48DF-B6DD-1906BB49A70F}"/>
    <cellStyle name="%60 - Vurgu3 3" xfId="140" xr:uid="{7B5B79B2-ED9D-481E-A030-105591C3E62D}"/>
    <cellStyle name="%60 - Vurgu3 3 2" xfId="417" xr:uid="{8EC45904-FF91-47DC-A596-D054C2108B6E}"/>
    <cellStyle name="%60 - Vurgu3 3 3" xfId="178" xr:uid="{87F543CF-714B-4EEC-A2D6-F58CE5EF0A60}"/>
    <cellStyle name="%60 - Vurgu3 4" xfId="220" xr:uid="{65EC3C73-8F78-42C1-BD54-7A03411787E4}"/>
    <cellStyle name="%60 - Vurgu3 4 2" xfId="436" xr:uid="{F1CBA3F5-635D-4584-BC3B-F7161272E677}"/>
    <cellStyle name="%60 - Vurgu3 5" xfId="239" xr:uid="{DC3A85DF-4325-4456-8E05-63A05C5A3257}"/>
    <cellStyle name="%60 - Vurgu3 5 2" xfId="455" xr:uid="{D2E31EC2-76A6-4944-A935-3E2521805DFF}"/>
    <cellStyle name="%60 - Vurgu3 6" xfId="259" xr:uid="{31D2F109-18BF-4C5C-AB78-181E3EF5E165}"/>
    <cellStyle name="%60 - Vurgu3 6 2" xfId="474" xr:uid="{346D6EB6-244A-4DE7-932C-A81E566E041F}"/>
    <cellStyle name="%60 - Vurgu3 7" xfId="278" xr:uid="{7DD86AAE-108F-441C-8076-F0707BBD75C0}"/>
    <cellStyle name="%60 - Vurgu3 7 2" xfId="371" xr:uid="{B9115570-BB75-4990-A6B2-6708CEBEFF67}"/>
    <cellStyle name="%60 - Vurgu3 8" xfId="297" xr:uid="{F04F89DF-EF77-4FFF-A07E-E2EB245EBC33}"/>
    <cellStyle name="%60 - Vurgu3 9" xfId="316" xr:uid="{A07B8E86-EAD0-490A-9D6C-58AFB4F5C3DC}"/>
    <cellStyle name="%60 - Vurgu4" xfId="33" builtinId="44" customBuiltin="1"/>
    <cellStyle name="%60 - Vurgu4 10" xfId="338" xr:uid="{84FC2F3D-0654-448A-B900-04B564E9AD08}"/>
    <cellStyle name="%60 - Vurgu4 11" xfId="357" xr:uid="{9873A693-597E-476C-A73F-59034E3FDEEF}"/>
    <cellStyle name="%60 - Vurgu4 12" xfId="499" xr:uid="{60E4C3DE-3C3C-448C-96FD-ED530C7DE3CE}"/>
    <cellStyle name="%60 - Vurgu4 13" xfId="518" xr:uid="{91FADE8A-4DBF-4403-98E7-84F8863EB656}"/>
    <cellStyle name="%60 - Vurgu4 14" xfId="537" xr:uid="{24B54BA9-1B85-45D3-88EC-B662678C7F25}"/>
    <cellStyle name="%60 - Vurgu4 15" xfId="556" xr:uid="{7EF87697-F807-44D0-AC3C-0BD27B2C5B33}"/>
    <cellStyle name="%60 - Vurgu4 16" xfId="575" xr:uid="{4B02C8C1-9C1B-46B7-82CF-61FAD00A0509}"/>
    <cellStyle name="%60 - Vurgu4 17" xfId="594" xr:uid="{4EC2E1FD-6815-4663-9C71-8A9B2C625EFD}"/>
    <cellStyle name="%60 - Vurgu4 18" xfId="614" xr:uid="{5ADEA215-9060-4653-BC96-09A6D392B265}"/>
    <cellStyle name="%60 - Vurgu4 19" xfId="637" xr:uid="{B64B384C-200F-49FE-9E6B-E537C98CC458}"/>
    <cellStyle name="%60 - Vurgu4 2" xfId="71" xr:uid="{E6715269-40B7-4C1B-B92A-CAF47BDAD659}"/>
    <cellStyle name="%60 - Vurgu4 2 2" xfId="204" xr:uid="{ED226B97-321F-48B7-9329-E105BA48674A}"/>
    <cellStyle name="%60 - Vurgu4 2 3" xfId="379" xr:uid="{FEEB3388-7563-4EE0-AC15-6E71B50603B8}"/>
    <cellStyle name="%60 - Vurgu4 20" xfId="682" xr:uid="{CE680B66-5CB6-4323-9369-67EA8FD16416}"/>
    <cellStyle name="%60 - Vurgu4 21" xfId="776" xr:uid="{98CBD944-5CAD-44C5-8761-6CBB0F0EB4C0}"/>
    <cellStyle name="%60 - Vurgu4 22" xfId="947" xr:uid="{0E0677C6-462D-4C33-A5FA-25204614C355}"/>
    <cellStyle name="%60 - Vurgu4 23" xfId="1255" xr:uid="{5B517A79-00EB-4AB1-8257-852C887EE6B7}"/>
    <cellStyle name="%60 - Vurgu4 24" xfId="1813" xr:uid="{961653CC-05A3-484A-A091-BEA0FB094FE2}"/>
    <cellStyle name="%60 - Vurgu4 25" xfId="2895" xr:uid="{585F2FD2-3124-4A03-B1D4-924C7FB52147}"/>
    <cellStyle name="%60 - Vurgu4 26" xfId="5053" xr:uid="{FADC12A7-1481-4C47-B4B0-6FA6CE95CE27}"/>
    <cellStyle name="%60 - Vurgu4 27" xfId="5184" xr:uid="{488F50C4-1CC9-4D0E-8911-C06C10701FA6}"/>
    <cellStyle name="%60 - Vurgu4 28" xfId="9357" xr:uid="{82CA24DA-E604-442D-98BF-492F6D6C3053}"/>
    <cellStyle name="%60 - Vurgu4 3" xfId="141" xr:uid="{F3CCEFF7-1061-48C2-A259-E4CFAE66FDE1}"/>
    <cellStyle name="%60 - Vurgu4 3 2" xfId="420" xr:uid="{2EFDB6F5-88FF-4496-89B0-1E7F4C64B45C}"/>
    <cellStyle name="%60 - Vurgu4 3 3" xfId="181" xr:uid="{005BB5AB-6E54-4991-99A2-D06A3AB1491F}"/>
    <cellStyle name="%60 - Vurgu4 4" xfId="223" xr:uid="{52EC37D9-7E89-4C07-A94E-B132390AA584}"/>
    <cellStyle name="%60 - Vurgu4 4 2" xfId="439" xr:uid="{B4F07C78-BDE6-43C2-9349-42EACDAA3D2E}"/>
    <cellStyle name="%60 - Vurgu4 5" xfId="242" xr:uid="{150736F7-A662-49AA-B6D7-D9A553FE278A}"/>
    <cellStyle name="%60 - Vurgu4 5 2" xfId="458" xr:uid="{EE90E466-98F6-4283-9737-611CAAF75664}"/>
    <cellStyle name="%60 - Vurgu4 6" xfId="262" xr:uid="{5625F46E-404D-472F-AC3A-825CA0BA2130}"/>
    <cellStyle name="%60 - Vurgu4 6 2" xfId="477" xr:uid="{37BF2E8C-1850-4A86-963C-7D2630862A4C}"/>
    <cellStyle name="%60 - Vurgu4 7" xfId="281" xr:uid="{6C4C8F84-09F2-4C77-AC8C-2185759E2B59}"/>
    <cellStyle name="%60 - Vurgu4 7 2" xfId="369" xr:uid="{C133DD6D-660C-43C4-9A3D-BE81DCCA6E6B}"/>
    <cellStyle name="%60 - Vurgu4 8" xfId="300" xr:uid="{56D7711A-24EA-4190-A8A3-F62CDEBDBCF0}"/>
    <cellStyle name="%60 - Vurgu4 9" xfId="319" xr:uid="{214607A3-2973-4CDF-9DDD-5E873FFF401C}"/>
    <cellStyle name="%60 - Vurgu5" xfId="37" builtinId="48" customBuiltin="1"/>
    <cellStyle name="%60 - Vurgu5 10" xfId="341" xr:uid="{1F19BC1F-ACAA-45F6-AD94-453539EBF90C}"/>
    <cellStyle name="%60 - Vurgu5 11" xfId="360" xr:uid="{033267CB-FF76-47EE-8A6D-7085FA7D8A5D}"/>
    <cellStyle name="%60 - Vurgu5 12" xfId="502" xr:uid="{ECC7665C-B1EC-4E93-A732-9CABEF273F77}"/>
    <cellStyle name="%60 - Vurgu5 13" xfId="521" xr:uid="{CE7D40F6-1608-4FE6-B428-FFACBEFAF16C}"/>
    <cellStyle name="%60 - Vurgu5 14" xfId="540" xr:uid="{4A4E27F6-146F-4A7B-8FEB-AF258C5B0877}"/>
    <cellStyle name="%60 - Vurgu5 15" xfId="559" xr:uid="{8154A064-EDE0-4618-ABAA-449674FE0849}"/>
    <cellStyle name="%60 - Vurgu5 16" xfId="578" xr:uid="{39FC36B8-643B-43F2-A258-F774EFFC1458}"/>
    <cellStyle name="%60 - Vurgu5 17" xfId="597" xr:uid="{171B543F-8BFA-4F42-815F-CFBCAF1DB5F2}"/>
    <cellStyle name="%60 - Vurgu5 18" xfId="617" xr:uid="{0B26EA8C-9529-4CD3-8597-A304AE5E597A}"/>
    <cellStyle name="%60 - Vurgu5 19" xfId="638" xr:uid="{215EAC37-E7C8-4A98-833F-C82E0353A0E2}"/>
    <cellStyle name="%60 - Vurgu5 2" xfId="72" xr:uid="{5A60B59D-0B1C-45E9-8F2A-68460C946A0B}"/>
    <cellStyle name="%60 - Vurgu5 2 2" xfId="207" xr:uid="{8CDD43A4-A6E2-46FE-8DA9-947A693C5287}"/>
    <cellStyle name="%60 - Vurgu5 2 3" xfId="380" xr:uid="{AD524C37-7116-4E57-AA61-2C492ACD5EB1}"/>
    <cellStyle name="%60 - Vurgu5 20" xfId="683" xr:uid="{4F030929-69B7-4CBD-AF63-D6429CDDA394}"/>
    <cellStyle name="%60 - Vurgu5 21" xfId="786" xr:uid="{1D4F1982-0BFC-4E1B-B8D7-C129F882F887}"/>
    <cellStyle name="%60 - Vurgu5 22" xfId="948" xr:uid="{A318CBF5-DE7A-4979-B5E9-ED4EEA07015C}"/>
    <cellStyle name="%60 - Vurgu5 23" xfId="1257" xr:uid="{2697B249-92EC-45AF-A736-0629E53D4EA9}"/>
    <cellStyle name="%60 - Vurgu5 24" xfId="1814" xr:uid="{2834F570-84DD-4B37-895C-7A23B040F460}"/>
    <cellStyle name="%60 - Vurgu5 25" xfId="2896" xr:uid="{AF955C50-6D31-4895-BB5C-CB24D1C5E1A1}"/>
    <cellStyle name="%60 - Vurgu5 26" xfId="5054" xr:uid="{58C41882-5F8F-4B63-8783-9F832363E236}"/>
    <cellStyle name="%60 - Vurgu5 27" xfId="5120" xr:uid="{2F2C6D53-8EA0-4FD9-A649-249A352A7345}"/>
    <cellStyle name="%60 - Vurgu5 28" xfId="9358" xr:uid="{5CADFD76-D8BD-4E26-90C6-1A355AB769CB}"/>
    <cellStyle name="%60 - Vurgu5 3" xfId="142" xr:uid="{C3BB4CE8-DF2D-4F53-98A6-A553C7EB209A}"/>
    <cellStyle name="%60 - Vurgu5 3 2" xfId="423" xr:uid="{18AE9B8E-A0D1-47F9-B537-78861107A3C3}"/>
    <cellStyle name="%60 - Vurgu5 3 3" xfId="184" xr:uid="{7CC31E48-C9F5-4583-8252-7D7BF764E08F}"/>
    <cellStyle name="%60 - Vurgu5 4" xfId="226" xr:uid="{77966D64-3B82-43DF-B944-9612C5386D41}"/>
    <cellStyle name="%60 - Vurgu5 4 2" xfId="442" xr:uid="{A01A1107-1187-4C2A-9820-239BB33F4341}"/>
    <cellStyle name="%60 - Vurgu5 5" xfId="245" xr:uid="{9496A4AA-4921-46E8-927E-D9DE40D5471B}"/>
    <cellStyle name="%60 - Vurgu5 5 2" xfId="461" xr:uid="{187CF9E8-C066-4861-B2DD-F6FF13195295}"/>
    <cellStyle name="%60 - Vurgu5 6" xfId="265" xr:uid="{17EF3DEF-915E-4943-A0F2-0AF5A734E176}"/>
    <cellStyle name="%60 - Vurgu5 6 2" xfId="480" xr:uid="{60C8950B-AF45-44F3-AB6D-140ED0B7244C}"/>
    <cellStyle name="%60 - Vurgu5 7" xfId="284" xr:uid="{5D783F4D-930E-4240-BA33-452F37FECA60}"/>
    <cellStyle name="%60 - Vurgu5 7 2" xfId="368" xr:uid="{5FBB1C97-AC6A-44B0-8059-37E6E2225F62}"/>
    <cellStyle name="%60 - Vurgu5 8" xfId="303" xr:uid="{D13630AF-6579-4C75-AF4B-9867C71C8ABD}"/>
    <cellStyle name="%60 - Vurgu5 9" xfId="322" xr:uid="{F4566E2F-3F76-42D8-8878-DD8FC6AD1018}"/>
    <cellStyle name="%60 - Vurgu6" xfId="41" builtinId="52" customBuiltin="1"/>
    <cellStyle name="%60 - Vurgu6 10" xfId="344" xr:uid="{44FAE70A-64CD-487F-A92B-ADBA80592D30}"/>
    <cellStyle name="%60 - Vurgu6 11" xfId="363" xr:uid="{BDEEE91A-E1CF-404C-94C1-D9D827D3EF6F}"/>
    <cellStyle name="%60 - Vurgu6 12" xfId="505" xr:uid="{9F56A531-1463-459A-A35B-935F6DF33A24}"/>
    <cellStyle name="%60 - Vurgu6 13" xfId="524" xr:uid="{5AB22A18-1840-491C-9F39-FA38F4D554D0}"/>
    <cellStyle name="%60 - Vurgu6 14" xfId="543" xr:uid="{8455D6AF-FC33-4DAD-9DC1-434F897CF1E6}"/>
    <cellStyle name="%60 - Vurgu6 15" xfId="562" xr:uid="{9C693E50-89C1-4C03-A905-9E482A678E48}"/>
    <cellStyle name="%60 - Vurgu6 16" xfId="581" xr:uid="{C05C4F78-3613-48E1-99F7-E816417CB7EB}"/>
    <cellStyle name="%60 - Vurgu6 17" xfId="600" xr:uid="{D952E000-C5AE-42BE-89E3-70373E81A966}"/>
    <cellStyle name="%60 - Vurgu6 18" xfId="620" xr:uid="{C7C8795B-FF2B-4694-94E6-36A595086369}"/>
    <cellStyle name="%60 - Vurgu6 19" xfId="639" xr:uid="{61CD8285-329C-45C1-AF01-A07E52514468}"/>
    <cellStyle name="%60 - Vurgu6 2" xfId="73" xr:uid="{3843C336-91D8-4460-ACD9-F246B024F14C}"/>
    <cellStyle name="%60 - Vurgu6 2 2" xfId="210" xr:uid="{3214163D-1B4B-43CA-A6A4-B30163A5C501}"/>
    <cellStyle name="%60 - Vurgu6 2 3" xfId="381" xr:uid="{D30F6141-21D9-445A-A145-B9708A2ACD83}"/>
    <cellStyle name="%60 - Vurgu6 20" xfId="684" xr:uid="{45A4F6EE-3353-40D5-A178-FFD7B17F6A18}"/>
    <cellStyle name="%60 - Vurgu6 21" xfId="788" xr:uid="{70566388-9859-4289-90EF-D3B26EBCFA7C}"/>
    <cellStyle name="%60 - Vurgu6 22" xfId="949" xr:uid="{6E41EE15-54E7-4A06-83A5-669339443037}"/>
    <cellStyle name="%60 - Vurgu6 23" xfId="1258" xr:uid="{88A6242C-DC74-4BF0-A886-7FFB629D1E8F}"/>
    <cellStyle name="%60 - Vurgu6 24" xfId="1816" xr:uid="{A71DAA70-40AC-41AE-B722-3498A0280AA3}"/>
    <cellStyle name="%60 - Vurgu6 25" xfId="2897" xr:uid="{5ABD9907-D2A1-4091-BF80-48FE83A8C324}"/>
    <cellStyle name="%60 - Vurgu6 26" xfId="5055" xr:uid="{BF6C4614-C17E-41A5-BD14-1577A351FF7F}"/>
    <cellStyle name="%60 - Vurgu6 27" xfId="5121" xr:uid="{716CDCDA-A5EB-4557-86FF-0C7A0369085E}"/>
    <cellStyle name="%60 - Vurgu6 28" xfId="9359" xr:uid="{885983AF-AA47-4400-83D3-840F23E14CB5}"/>
    <cellStyle name="%60 - Vurgu6 3" xfId="144" xr:uid="{935A5B50-D0BE-46DB-A86C-74BFED5699CC}"/>
    <cellStyle name="%60 - Vurgu6 3 2" xfId="426" xr:uid="{F509AF56-418E-4AA8-BF5F-405A94D3E77B}"/>
    <cellStyle name="%60 - Vurgu6 3 3" xfId="187" xr:uid="{A1DFCD6D-6CBE-4044-85D9-4FBF196D06F7}"/>
    <cellStyle name="%60 - Vurgu6 4" xfId="229" xr:uid="{3435DD3C-1F39-4F93-8024-4C4BC8F15C13}"/>
    <cellStyle name="%60 - Vurgu6 4 2" xfId="445" xr:uid="{920710E5-6222-4D52-AE79-DD1CB5100726}"/>
    <cellStyle name="%60 - Vurgu6 5" xfId="248" xr:uid="{02D52BC1-85F1-4317-882A-1FF8D51339C3}"/>
    <cellStyle name="%60 - Vurgu6 5 2" xfId="464" xr:uid="{5DE470C2-F563-4FAD-8F06-D97D8409AA7E}"/>
    <cellStyle name="%60 - Vurgu6 6" xfId="268" xr:uid="{79F0AB82-5152-47E2-87E4-CC60577E274F}"/>
    <cellStyle name="%60 - Vurgu6 6 2" xfId="483" xr:uid="{D395DBB2-6C68-4CA4-A113-DD8F800DDC3B}"/>
    <cellStyle name="%60 - Vurgu6 7" xfId="287" xr:uid="{2B1B9516-E7B6-4C45-A203-59ED473A8CD5}"/>
    <cellStyle name="%60 - Vurgu6 7 2" xfId="372" xr:uid="{8B93658C-D100-4C82-945C-9EB03E8CB6FC}"/>
    <cellStyle name="%60 - Vurgu6 8" xfId="306" xr:uid="{B72E7D4E-98B9-428A-9250-9FC06A5C3475}"/>
    <cellStyle name="%60 - Vurgu6 9" xfId="325" xr:uid="{2B7A4C35-3950-4A95-87C8-ED93D5364772}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10" xfId="50" xr:uid="{00000000-0005-0000-0000-000021000000}"/>
    <cellStyle name="Normal 10 2" xfId="388" xr:uid="{36924C3D-E62E-474E-85F3-F2671CC2078E}"/>
    <cellStyle name="Normal 100" xfId="756" xr:uid="{E83B5DA0-8C59-469F-98B6-D718B001C37E}"/>
    <cellStyle name="Normal 101" xfId="758" xr:uid="{2E14B60E-815F-49E3-AA8B-F3B89C61642F}"/>
    <cellStyle name="Normal 102" xfId="759" xr:uid="{853D9B90-2597-4323-A8E1-26303F147AD3}"/>
    <cellStyle name="Normal 103" xfId="760" xr:uid="{090FBB90-3761-440D-99AA-F3E5FA154A83}"/>
    <cellStyle name="Normal 104" xfId="761" xr:uid="{511D9A8E-C266-48A8-ACAE-19C0E344A6C0}"/>
    <cellStyle name="Normal 105" xfId="762" xr:uid="{4068A789-A51F-41E6-A9ED-340DAB4EF5DD}"/>
    <cellStyle name="Normal 106" xfId="763" xr:uid="{718C4D5A-428E-420B-AAF5-2377C24AABB4}"/>
    <cellStyle name="Normal 107" xfId="765" xr:uid="{7EA0404A-D4EE-4618-A2A2-1460043D8326}"/>
    <cellStyle name="Normal 108" xfId="767" xr:uid="{8851C185-DCE5-48F8-99C8-674C9682AB09}"/>
    <cellStyle name="Normal 109" xfId="768" xr:uid="{C290585A-376E-4A36-ACC6-369D5319EF50}"/>
    <cellStyle name="Normal 11" xfId="53" xr:uid="{00000000-0005-0000-0000-000022000000}"/>
    <cellStyle name="Normal 11 2" xfId="389" xr:uid="{463BD796-33D3-4561-B4C1-38ADE44A3264}"/>
    <cellStyle name="Normal 110" xfId="769" xr:uid="{3CA2148D-60F1-45E3-B87E-1C5D383891C8}"/>
    <cellStyle name="Normal 111" xfId="770" xr:uid="{422FC025-7573-440C-A033-E1B07F289C15}"/>
    <cellStyle name="Normal 112" xfId="771" xr:uid="{57DBFE4A-736F-47A5-BF35-4BDFB6DF280A}"/>
    <cellStyle name="Normal 113" xfId="923" xr:uid="{7EA807B2-3412-490E-A9D3-2B63A5664EAA}"/>
    <cellStyle name="Normal 114" xfId="785" xr:uid="{19BB3089-806A-46FF-9D16-5FDFEC2F010D}"/>
    <cellStyle name="Normal 115" xfId="780" xr:uid="{9C5CA245-E222-4F88-B9A8-497564FB9FFF}"/>
    <cellStyle name="Normal 116" xfId="773" xr:uid="{217A8491-1F62-4B0E-BBF8-5EFE3A76A771}"/>
    <cellStyle name="Normal 117" xfId="775" xr:uid="{D50BF2B0-3B5D-4D7C-94AB-3C7361D277E7}"/>
    <cellStyle name="Normal 118" xfId="928" xr:uid="{3A7489C0-46F2-47FA-8BCF-AF1C2DE1E5DA}"/>
    <cellStyle name="Normal 119" xfId="930" xr:uid="{0C6D0C3F-D79A-40E9-B399-03F13E51243C}"/>
    <cellStyle name="Normal 12" xfId="51" xr:uid="{00000000-0005-0000-0000-000023000000}"/>
    <cellStyle name="Normal 120" xfId="932" xr:uid="{3BA53A23-980C-4B26-9BC6-127E2C569024}"/>
    <cellStyle name="Normal 121" xfId="934" xr:uid="{4BF595DA-5593-4ACA-AF03-FFD3933B2D72}"/>
    <cellStyle name="Normal 122" xfId="935" xr:uid="{C99B0D06-6D3F-4F56-8C14-ACDD3C84A036}"/>
    <cellStyle name="Normal 123" xfId="937" xr:uid="{D02D498F-EEC6-4EE4-A4DE-E8BA97A4B4A5}"/>
    <cellStyle name="Normal 124" xfId="940" xr:uid="{0C3DC8D8-67F9-4762-AAC0-B319C9F2EFEA}"/>
    <cellStyle name="Normal 125" xfId="939" xr:uid="{6F9FADDB-C823-4134-A621-A275271F4460}"/>
    <cellStyle name="Normal 126" xfId="942" xr:uid="{F35FAD4E-EB19-4E7D-9B3B-C408C6546093}"/>
    <cellStyle name="Normal 127" xfId="941" xr:uid="{339B45DD-F40E-4E74-9428-08AE62F22B18}"/>
    <cellStyle name="Normal 128" xfId="1214" xr:uid="{A4C08EB8-3E0F-40ED-B5F4-E5BA22933321}"/>
    <cellStyle name="Normal 129" xfId="1215" xr:uid="{A05FD0EB-FB1C-4543-8FB8-1BF5D350F4C0}"/>
    <cellStyle name="Normal 13" xfId="55" xr:uid="{00000000-0005-0000-0000-000024000000}"/>
    <cellStyle name="Normal 13 2" xfId="391" xr:uid="{66E751C6-6329-4956-816A-F8503BADB7EE}"/>
    <cellStyle name="Normal 130" xfId="1217" xr:uid="{7A75689C-0D35-4241-800B-A7466D90F7B8}"/>
    <cellStyle name="Normal 131" xfId="1218" xr:uid="{8C6C0851-F7DE-4A42-9209-08339CC81346}"/>
    <cellStyle name="Normal 132" xfId="1220" xr:uid="{79D51F44-CDB3-4061-9FE9-F079A5F8DAE5}"/>
    <cellStyle name="Normal 133" xfId="1223" xr:uid="{B8160AE5-4A49-4564-AD58-2E3FFD70B5F2}"/>
    <cellStyle name="Normal 134" xfId="1222" xr:uid="{158A1C23-B0A8-4BA2-BAEB-21D8A9172DC9}"/>
    <cellStyle name="Normal 135" xfId="1224" xr:uid="{B0A16B21-C279-41B8-9F95-07F253F659A3}"/>
    <cellStyle name="Normal 136" xfId="1226" xr:uid="{06DBD55F-A193-4292-A01E-F0AC5521B570}"/>
    <cellStyle name="Normal 137" xfId="1227" xr:uid="{6A4CF821-24ED-4799-A143-DD186A693201}"/>
    <cellStyle name="Normal 138" xfId="1228" xr:uid="{D990B2DE-0AE1-4233-A2C0-95580D219A76}"/>
    <cellStyle name="Normal 139" xfId="1229" xr:uid="{2DF98BB9-250C-43FB-84B3-B2CDC308AE8A}"/>
    <cellStyle name="Normal 14" xfId="48" xr:uid="{00000000-0005-0000-0000-000025000000}"/>
    <cellStyle name="Normal 140" xfId="1230" xr:uid="{45D9F4A7-0411-4DDE-9C31-9BFD3C9C4D52}"/>
    <cellStyle name="Normal 141" xfId="1238" xr:uid="{AAA0FE2E-ABF7-4A41-B133-576C66E3D698}"/>
    <cellStyle name="Normal 142" xfId="1235" xr:uid="{FAD9B8A8-13CD-474C-B013-C3318D17B9A3}"/>
    <cellStyle name="Normal 143" xfId="1233" xr:uid="{4542EB90-3E81-4E41-8CE2-D3810D4DFEF1}"/>
    <cellStyle name="Normal 144" xfId="1236" xr:uid="{798BB6DB-F2C7-4F0B-8C6A-27D051334835}"/>
    <cellStyle name="Normal 145" xfId="1231" xr:uid="{56C2AEB1-9CC1-4A0B-81B3-2F1E11ACDE3C}"/>
    <cellStyle name="Normal 146" xfId="1234" xr:uid="{8F7E4201-1A6D-40C8-B49F-BD6610B220D6}"/>
    <cellStyle name="Normal 147" xfId="1239" xr:uid="{D7E0E5ED-C94A-4339-BD1E-CEAEBAC45E14}"/>
    <cellStyle name="Normal 148" xfId="1232" xr:uid="{D94A651B-1DC0-4D00-85A3-53344E861F74}"/>
    <cellStyle name="Normal 149" xfId="1237" xr:uid="{F3E6D9E8-8571-41FE-9B71-67D6095924FF}"/>
    <cellStyle name="Normal 15" xfId="56" xr:uid="{00000000-0005-0000-0000-000026000000}"/>
    <cellStyle name="Normal 150" xfId="1240" xr:uid="{4B680B05-F683-4F5B-9D47-40AAE50F2E93}"/>
    <cellStyle name="Normal 151" xfId="1241" xr:uid="{AAA37F1A-C504-4FAC-90B8-C283B04EF09E}"/>
    <cellStyle name="Normal 152" xfId="1243" xr:uid="{469AB7E2-035E-4D61-BB58-07E3CE43E71B}"/>
    <cellStyle name="Normal 153" xfId="1245" xr:uid="{6149B2D5-4412-4C40-B462-01D80677183E}"/>
    <cellStyle name="Normal 154" xfId="1244" xr:uid="{EB0E6F4A-6864-414B-BD6A-E6C475CC6354}"/>
    <cellStyle name="Normal 155" xfId="1246" xr:uid="{C9BF97D7-5842-49C6-98AC-ED8A508F2931}"/>
    <cellStyle name="Normal 156" xfId="1247" xr:uid="{A5A683C4-D16B-470C-B253-EB3295791F0C}"/>
    <cellStyle name="Normal 157" xfId="1250" xr:uid="{674F2724-5B5F-48E0-A5E2-9C55E1E62047}"/>
    <cellStyle name="Normal 158" xfId="1256" xr:uid="{70D79EEC-534F-46A6-A6FD-66020728C5E3}"/>
    <cellStyle name="Normal 159" xfId="1794" xr:uid="{07BF8A92-37DF-47A5-AF90-9D1ADFD52589}"/>
    <cellStyle name="Normal 16" xfId="59" xr:uid="{00000000-0005-0000-0000-000027000000}"/>
    <cellStyle name="Normal 16 2" xfId="485" xr:uid="{FE417166-C5D5-4487-8C8E-4736C5727C31}"/>
    <cellStyle name="Normal 160" xfId="1248" xr:uid="{A22C19C8-28D8-4BF4-963F-714047891A69}"/>
    <cellStyle name="Normal 161" xfId="1798" xr:uid="{534D7E24-00F3-443A-B459-A48E1E6BF9ED}"/>
    <cellStyle name="Normal 162" xfId="1249" xr:uid="{AF8FF10E-2B3D-4780-9818-23EC72589C97}"/>
    <cellStyle name="Normal 163" xfId="1796" xr:uid="{C717B9DF-A588-4E1A-AAE8-536F67FA0958}"/>
    <cellStyle name="Normal 164" xfId="1795" xr:uid="{77F0CB05-7ECF-4936-A39E-174222DB9470}"/>
    <cellStyle name="Normal 165" xfId="1801" xr:uid="{4CCFB633-DB95-49E8-8A14-761266C2894D}"/>
    <cellStyle name="Normal 166" xfId="1797" xr:uid="{8449913A-AECE-4478-9D72-0043C649DFFC}"/>
    <cellStyle name="Normal 167" xfId="1282" xr:uid="{1E043FC6-B8BB-4E4A-9A2C-05507D5A5584}"/>
    <cellStyle name="Normal 168" xfId="1800" xr:uid="{84F97EC1-8FB2-4295-92CD-FD81477AC5C0}"/>
    <cellStyle name="Normal 169" xfId="1799" xr:uid="{B1DA3DDB-BFAB-4524-B3CB-B27DCBC0CB47}"/>
    <cellStyle name="Normal 17" xfId="58" xr:uid="{00000000-0005-0000-0000-000028000000}"/>
    <cellStyle name="Normal 17 2" xfId="484" xr:uid="{C92AD76F-6C77-41EF-86A5-827024DA2664}"/>
    <cellStyle name="Normal 170" xfId="1280" xr:uid="{AFA7A25E-63AB-4464-9DB3-9F145AFF1174}"/>
    <cellStyle name="Normal 171" xfId="1802" xr:uid="{219C8E74-D18A-42D7-8086-92A5111EFE8E}"/>
    <cellStyle name="Normal 172" xfId="1804" xr:uid="{6E04813A-12E3-4DAC-8E7D-05CAD368AE71}"/>
    <cellStyle name="Normal 173" xfId="1805" xr:uid="{D3030B7C-6193-4BB6-B5FF-A77722E71757}"/>
    <cellStyle name="Normal 174" xfId="1808" xr:uid="{CAF5461A-03D2-4427-8690-4ECA3852BD75}"/>
    <cellStyle name="Normal 175" xfId="1815" xr:uid="{AEC10101-4C87-4188-B16B-8D36E773C9AB}"/>
    <cellStyle name="Normal 176" xfId="1806" xr:uid="{42874316-64A4-46F7-827E-EC3D15A88855}"/>
    <cellStyle name="Normal 177" xfId="1807" xr:uid="{9FB0E364-6FD3-4B23-85C5-77ED2B57ED58}"/>
    <cellStyle name="Normal 178" xfId="2884" xr:uid="{2C5F51A6-A34A-45EC-9E0C-8FDA2101191A}"/>
    <cellStyle name="Normal 179" xfId="2885" xr:uid="{F3B9D465-08CA-43AE-9F5A-85D053D5644B}"/>
    <cellStyle name="Normal 18" xfId="60" xr:uid="{00000000-0005-0000-0000-000029000000}"/>
    <cellStyle name="Normal 180" xfId="2886" xr:uid="{CBA502D1-4500-4549-8EFF-5004F47F0198}"/>
    <cellStyle name="Normal 181" xfId="2890" xr:uid="{82C56518-EBA7-4DAA-983D-1706B4BBC119}"/>
    <cellStyle name="Normal 182" xfId="2888" xr:uid="{13BC50F1-9C9C-4C4E-8235-0A9ABB1F493C}"/>
    <cellStyle name="Normal 183" xfId="5033" xr:uid="{D2FD5E7E-BD4C-432F-B662-63EF98BA55A2}"/>
    <cellStyle name="Normal 184" xfId="5035" xr:uid="{80A68E93-F096-493F-8D1E-D2DDF0E54BEA}"/>
    <cellStyle name="Normal 185" xfId="5037" xr:uid="{D9413EB7-1C39-488D-9707-D7E51637AD1D}"/>
    <cellStyle name="Normal 186" xfId="5039" xr:uid="{C70C5F06-B6D7-459D-8D12-F89251B953BB}"/>
    <cellStyle name="Normal 187" xfId="5041" xr:uid="{5DE849FA-CA33-4DEC-B4B1-D53FEE22DF4F}"/>
    <cellStyle name="Normal 188" xfId="5042" xr:uid="{3F650CEE-4135-436C-84DD-9901C82474C2}"/>
    <cellStyle name="Normal 189" xfId="5043" xr:uid="{EF0220D7-EE9A-404A-8202-15FF16388FF9}"/>
    <cellStyle name="Normal 19" xfId="57" xr:uid="{00000000-0005-0000-0000-00002A000000}"/>
    <cellStyle name="Normal 19 2" xfId="486" xr:uid="{A056CC74-F203-4688-A5AD-A58336DAF606}"/>
    <cellStyle name="Normal 190" xfId="5047" xr:uid="{3437A2E1-6B3C-4288-9820-1FE0E455876C}"/>
    <cellStyle name="Normal 191" xfId="5048" xr:uid="{A80E848D-F9CA-46F6-A201-336B2CF80898}"/>
    <cellStyle name="Normal 192" xfId="5046" xr:uid="{3E69D9CD-D127-4FB6-A0A0-7A279CC64B7E}"/>
    <cellStyle name="Normal 193" xfId="5078" xr:uid="{6A1F4BD5-7CB4-4BC8-AC2D-47C093683CFA}"/>
    <cellStyle name="Normal 194" xfId="5045" xr:uid="{5A6CD596-942C-458C-9E11-4F2D88A3A2D4}"/>
    <cellStyle name="Normal 195" xfId="9339" xr:uid="{ECA9ACB9-B8B3-4972-92FA-D84156F49A9E}"/>
    <cellStyle name="Normal 196" xfId="9340" xr:uid="{4604DF05-4421-4AF0-8122-3018E38FBBD5}"/>
    <cellStyle name="Normal 197" xfId="9341" xr:uid="{E0DD96EC-1A11-4F7A-9B74-5531C07166B0}"/>
    <cellStyle name="Normal 198" xfId="9343" xr:uid="{559162FB-2FAA-4403-9807-550A7E7C19BE}"/>
    <cellStyle name="Normal 199" xfId="9344" xr:uid="{DAFDCBE9-2958-4464-93D7-2E7E90C213F7}"/>
    <cellStyle name="Normal 2" xfId="42" xr:uid="{00000000-0005-0000-0000-00002B000000}"/>
    <cellStyle name="Normal 2 2" xfId="82" xr:uid="{6F7C65F5-630E-49A5-A225-78E48B3F9103}"/>
    <cellStyle name="Normal 2 2 2" xfId="386" xr:uid="{09878DDE-B5FC-43DD-A507-35817BB85A45}"/>
    <cellStyle name="Normal 2 2 3" xfId="189" xr:uid="{99D4B1F0-EC84-4EB1-A4C3-C402AF9552A3}"/>
    <cellStyle name="Normal 2 3" xfId="373" xr:uid="{C88EF83E-6DBC-4FD2-B974-F408BB047D39}"/>
    <cellStyle name="Normal 2 4" xfId="621" xr:uid="{21D4DD95-671A-44D6-825E-5E5678D3DA6D}"/>
    <cellStyle name="Normal 20" xfId="61" xr:uid="{00000000-0005-0000-0000-00002C000000}"/>
    <cellStyle name="Normal 200" xfId="9346" xr:uid="{A71A5D84-ECDB-40A8-AF89-B64C1AE2D517}"/>
    <cellStyle name="Normal 201" xfId="9347" xr:uid="{ED87B76E-D167-4153-AEB9-21C4952F7478}"/>
    <cellStyle name="Normal 202" xfId="9348" xr:uid="{0AAA2117-DD71-4EA5-93EF-B5E49CE65C84}"/>
    <cellStyle name="Normal 203" xfId="9349" xr:uid="{F1B20AFA-D304-418E-BC63-E84BA1B3CE92}"/>
    <cellStyle name="Normal 204" xfId="9350" xr:uid="{CD43F507-03EE-40C5-8653-CC9D33FFFDDC}"/>
    <cellStyle name="Normal 205" xfId="9352" xr:uid="{36027CD1-F8EF-4508-ADBE-1433CCFD7895}"/>
    <cellStyle name="Normal 206" xfId="9351" xr:uid="{2C49A661-0580-49AD-A500-46A8CA611D13}"/>
    <cellStyle name="Normal 207" xfId="17913" xr:uid="{4D51FDA4-004F-421E-8F65-76D59332992A}"/>
    <cellStyle name="Normal 208" xfId="17914" xr:uid="{CAF61A82-A506-4EC4-81BB-1F1F26F41371}"/>
    <cellStyle name="Normal 209" xfId="17915" xr:uid="{FE22F24B-1966-477D-864B-944676B71BA9}"/>
    <cellStyle name="Normal 21" xfId="62" xr:uid="{00000000-0005-0000-0000-00002D000000}"/>
    <cellStyle name="Normal 210" xfId="17919" xr:uid="{870B0242-04B7-407E-95C6-59317108E164}"/>
    <cellStyle name="Normal 211" xfId="17920" xr:uid="{1DE13403-A2FE-4454-A215-29F9997C0A34}"/>
    <cellStyle name="Normal 212" xfId="17921" xr:uid="{DC6CA18A-4B7B-4B7C-9340-84F9A6DCABCF}"/>
    <cellStyle name="Normal 213" xfId="17922" xr:uid="{05A7E98F-EFFD-4E0D-AD13-4C057660ABB0}"/>
    <cellStyle name="Normal 214" xfId="17923" xr:uid="{57E8679B-B653-4AA2-A7C2-4916AA137D71}"/>
    <cellStyle name="Normal 215" xfId="17925" xr:uid="{D0CA8698-1B15-456E-B021-A4C7C053B2CA}"/>
    <cellStyle name="Normal 216" xfId="17926" xr:uid="{F1F12D99-11CB-4C90-827D-00666A66A2EA}"/>
    <cellStyle name="Normal 217" xfId="17927" xr:uid="{D7784F54-F6BA-4FB3-A8C0-BF79222F3B6B}"/>
    <cellStyle name="Normal 218" xfId="17928" xr:uid="{83FF2984-0569-42FB-BEDB-6F061B1B826B}"/>
    <cellStyle name="Normal 219" xfId="17929" xr:uid="{7636E69C-967D-4C80-9CB8-6889C5AEB15E}"/>
    <cellStyle name="Normal 22" xfId="63" xr:uid="{00000000-0005-0000-0000-00002E000000}"/>
    <cellStyle name="Normal 220" xfId="17930" xr:uid="{99DAE853-751A-49F0-B157-61832F623061}"/>
    <cellStyle name="Normal 221" xfId="17931" xr:uid="{3B34EF48-8C16-4FC5-B0AE-3DBD346FCCBE}"/>
    <cellStyle name="Normal 222" xfId="17932" xr:uid="{189DA969-B5BA-4562-AE55-73BAC852BA7B}"/>
    <cellStyle name="Normal 223" xfId="17934" xr:uid="{8054D7A7-C038-49BF-80B5-6AAB97E20D08}"/>
    <cellStyle name="Normal 224" xfId="17935" xr:uid="{546755E4-EF3F-49B4-97F8-B7F30AAE59A1}"/>
    <cellStyle name="Normal 225" xfId="17936" xr:uid="{45DC3203-4D54-4F41-81A0-9745E8169C52}"/>
    <cellStyle name="Normal 226" xfId="17937" xr:uid="{9D6F1ADB-C72B-446F-9D3A-24852EBC96EE}"/>
    <cellStyle name="Normal 227" xfId="17938" xr:uid="{ADB15E8C-FFB2-44D8-B375-1A33DCEA7BA2}"/>
    <cellStyle name="Normal 228" xfId="17939" xr:uid="{A61D5EE2-9ACF-47BB-ABFC-9477601A2D90}"/>
    <cellStyle name="Normal 229" xfId="17940" xr:uid="{C6F79B5E-FB3D-4FCF-A3E7-DEFEAE8BAC0F}"/>
    <cellStyle name="Normal 23" xfId="65" xr:uid="{60A1D95E-B1BF-48DA-AAE4-34E81A2BC01C}"/>
    <cellStyle name="Normal 23 2" xfId="367" xr:uid="{96F72AD0-AC11-47EA-A22A-1541297EB71A}"/>
    <cellStyle name="Normal 23 3" xfId="17916" xr:uid="{E0B34B33-F284-4967-8BE6-A418B7511209}"/>
    <cellStyle name="Normal 230" xfId="17941" xr:uid="{77F2DCB7-ECBE-457D-B273-27F667132237}"/>
    <cellStyle name="Normal 231" xfId="17942" xr:uid="{BAAE4375-09FF-4EE6-B3A3-1061DA92118F}"/>
    <cellStyle name="Normal 232" xfId="17943" xr:uid="{FADE7656-742F-42F3-B1D6-E92F0E31894C}"/>
    <cellStyle name="Normal 233" xfId="17944" xr:uid="{9C70B0EC-0CF4-49AC-AB75-1AD14CDC8DCB}"/>
    <cellStyle name="Normal 234" xfId="17945" xr:uid="{C8BBE09C-FBBD-4AF5-B8CF-E73557A3BFA5}"/>
    <cellStyle name="Normal 235" xfId="17947" xr:uid="{9FEC10C5-4219-4B2B-A193-23DA4BE2EFCC}"/>
    <cellStyle name="Normal 236" xfId="17948" xr:uid="{5D6EFFCD-43AE-4AB8-877C-F385AB2ABD01}"/>
    <cellStyle name="Normal 237" xfId="17949" xr:uid="{40FE376B-17ED-4188-BD63-8A0B05A47F52}"/>
    <cellStyle name="Normal 238" xfId="17950" xr:uid="{A3DF989B-6198-45CA-8B28-84B323232C9F}"/>
    <cellStyle name="Normal 239" xfId="17951" xr:uid="{27D6750C-F5BF-413C-ADA6-28E6122A2072}"/>
    <cellStyle name="Normal 24" xfId="74" xr:uid="{09208573-E84D-4EE6-BBBE-51F6E9800F66}"/>
    <cellStyle name="Normal 24 2" xfId="622" xr:uid="{842A381A-A37F-46CD-926A-45FC7DE9A924}"/>
    <cellStyle name="Normal 240" xfId="17952" xr:uid="{A740822C-F4A4-426D-82D5-21863CF2C76F}"/>
    <cellStyle name="Normal 241" xfId="17953" xr:uid="{53BB9EDB-6F90-40BB-A2DF-5A269C2BB2D1}"/>
    <cellStyle name="Normal 242" xfId="17954" xr:uid="{AEB8610A-1716-4EA4-9BE2-FD255963D642}"/>
    <cellStyle name="Normal 243" xfId="17956" xr:uid="{0BB825FF-F2B8-4656-A488-19C7062185DB}"/>
    <cellStyle name="Normal 244" xfId="17958" xr:uid="{3D9F3291-FF23-40F4-ACAC-BB6C84DEA560}"/>
    <cellStyle name="Normal 245" xfId="17959" xr:uid="{194C374D-9814-46E9-A307-7F80DC376679}"/>
    <cellStyle name="Normal 246" xfId="17960" xr:uid="{D26DAE08-95B9-42A2-A657-633067F93032}"/>
    <cellStyle name="Normal 247" xfId="17961" xr:uid="{E1DCA93C-840F-4EA4-ACEF-BA16D6102802}"/>
    <cellStyle name="Normal 248" xfId="17962" xr:uid="{F6A52D83-F2DA-4802-A6AD-30A5D56E7A13}"/>
    <cellStyle name="Normal 249" xfId="17963" xr:uid="{AE3A8CE0-EE79-411C-8D7D-F4949213B88C}"/>
    <cellStyle name="Normal 25" xfId="75" xr:uid="{C2850DC9-6F10-45AC-A25B-B3525E2AF052}"/>
    <cellStyle name="Normal 250" xfId="17964" xr:uid="{BE9BBD6C-E862-42C6-9068-0AC9ECA7FD11}"/>
    <cellStyle name="Normal 251" xfId="17965" xr:uid="{FF47318F-BD5D-4305-B98E-3912D439CF9C}"/>
    <cellStyle name="Normal 252" xfId="17966" xr:uid="{276779FF-E121-4EDC-B3B1-7D9B70486A54}"/>
    <cellStyle name="Normal 253" xfId="17967" xr:uid="{C5187D67-3BCF-4983-B588-864D94FF77BD}"/>
    <cellStyle name="Normal 254" xfId="17969" xr:uid="{7208EC7C-E3A7-4C40-908C-BDE42B8F359B}"/>
    <cellStyle name="Normal 255" xfId="17970" xr:uid="{F198CDB6-61D0-4FA0-B7A8-0F8DF23B13AA}"/>
    <cellStyle name="Normal 256" xfId="17971" xr:uid="{C88E3A78-E102-4958-AB6E-E432791824A0}"/>
    <cellStyle name="Normal 257" xfId="17972" xr:uid="{5B4CAF40-BA3A-4223-9EC5-F35994B406A3}"/>
    <cellStyle name="Normal 258" xfId="17973" xr:uid="{C3898380-B739-44BF-BE57-EE2B74BBCDE6}"/>
    <cellStyle name="Normal 259" xfId="17975" xr:uid="{620406C9-4FD9-49EC-ACFB-CD396B7566A7}"/>
    <cellStyle name="Normal 26" xfId="77" xr:uid="{1AA6FC3A-2E06-4125-B38E-C8DEEEC85668}"/>
    <cellStyle name="Normal 260" xfId="17977" xr:uid="{EF4DE8BF-691D-4D9D-ADAB-13826103FCBD}"/>
    <cellStyle name="Normal 261" xfId="17979" xr:uid="{61847478-2D93-4030-BB79-B6BE593F7BA1}"/>
    <cellStyle name="Normal 262" xfId="17980" xr:uid="{77FBBCE5-3BEC-4C86-8131-F32193C81F21}"/>
    <cellStyle name="Normal 27" xfId="76" xr:uid="{C0B347EC-F9A9-4E34-B184-087D97BD227D}"/>
    <cellStyle name="Normal 28" xfId="78" xr:uid="{1E043AF5-C551-45A9-8459-ACBB3CF0C39D}"/>
    <cellStyle name="Normal 29" xfId="79" xr:uid="{46EB8813-0F8E-419D-BC26-BDF80C9289FF}"/>
    <cellStyle name="Normal 3" xfId="45" xr:uid="{00000000-0005-0000-0000-00002F000000}"/>
    <cellStyle name="Normal 3 2" xfId="191" xr:uid="{FD6DABEF-1B4D-4FAB-9697-AF6555141388}"/>
    <cellStyle name="Normal 3 3" xfId="374" xr:uid="{71305917-EF50-4CD2-B285-0111BE123719}"/>
    <cellStyle name="Normal 3 4" xfId="924" xr:uid="{D1D59B8F-CEA4-44CD-B26F-B3A17A83C495}"/>
    <cellStyle name="Normal 3 5" xfId="791" xr:uid="{677BC984-D1CC-45FF-9FA1-9980973949F6}"/>
    <cellStyle name="Normal 3 6" xfId="778" xr:uid="{BCA40854-5367-40BC-AFFA-112D640441A2}"/>
    <cellStyle name="Normal 30" xfId="80" xr:uid="{06033306-DBA5-4E50-843D-AB168747CC08}"/>
    <cellStyle name="Normal 31" xfId="81" xr:uid="{EC779F7F-F096-4E83-A288-3408540E7789}"/>
    <cellStyle name="Normal 32" xfId="83" xr:uid="{29123861-1A61-4AC8-903F-D7C751409FCF}"/>
    <cellStyle name="Normal 33" xfId="84" xr:uid="{F631D598-8E8E-4C83-8703-01A9E5643FF4}"/>
    <cellStyle name="Normal 34" xfId="85" xr:uid="{62113BAC-FCA2-449F-B911-CB6D138AF6AC}"/>
    <cellStyle name="Normal 35" xfId="86" xr:uid="{6C99AD6A-F1D8-4A0F-B698-67D5A63FD40E}"/>
    <cellStyle name="Normal 36" xfId="89" xr:uid="{9346E829-EE30-45B3-B256-944238C9495D}"/>
    <cellStyle name="Normal 37" xfId="87" xr:uid="{035365B8-1DC9-4727-A6F3-56904AC123B9}"/>
    <cellStyle name="Normal 38" xfId="88" xr:uid="{5304A783-577F-4749-8E23-9F97052D9566}"/>
    <cellStyle name="Normal 39" xfId="90" xr:uid="{4B463790-E43B-4640-8FAD-B4C24BB284C1}"/>
    <cellStyle name="Normal 4" xfId="44" xr:uid="{00000000-0005-0000-0000-000030000000}"/>
    <cellStyle name="Normal 4 2" xfId="100" xr:uid="{FAF742D4-6A25-4968-AB63-AB25A4D7DCA8}"/>
    <cellStyle name="Normal 4 2 2" xfId="375" xr:uid="{21A7D01A-1A63-424B-B639-51CECFB7BD84}"/>
    <cellStyle name="Normal 4 3" xfId="188" xr:uid="{9D2F6B31-A457-4668-9D2A-204920FF8827}"/>
    <cellStyle name="Normal 4 4" xfId="790" xr:uid="{CBC2980D-4EF2-411B-873E-820D73937C8A}"/>
    <cellStyle name="Normal 40" xfId="91" xr:uid="{2CDA2573-A68E-4C86-8C10-A2DD985F2CE2}"/>
    <cellStyle name="Normal 41" xfId="92" xr:uid="{5DE990F6-0197-4BA0-AE16-F58EFCB71813}"/>
    <cellStyle name="Normal 42" xfId="93" xr:uid="{3A9509CE-6105-4770-9869-B4E1C8A1F99B}"/>
    <cellStyle name="Normal 43" xfId="97" xr:uid="{7B44756A-6518-427A-8E25-2DB7B427F264}"/>
    <cellStyle name="Normal 44" xfId="96" xr:uid="{8C20B37C-7BA0-4178-9BB9-F130872E7CF7}"/>
    <cellStyle name="Normal 45" xfId="95" xr:uid="{27EA08CD-4C0F-4713-9910-FE63C8FCEC85}"/>
    <cellStyle name="Normal 46" xfId="94" xr:uid="{12BFA68B-877A-45B5-9E19-4BD8D373289D}"/>
    <cellStyle name="Normal 47" xfId="98" xr:uid="{CB8ED717-D5E7-4942-B71A-C6FE032C4A62}"/>
    <cellStyle name="Normal 48" xfId="99" xr:uid="{D895778D-69D3-4419-8072-0799A6EF230D}"/>
    <cellStyle name="Normal 49" xfId="101" xr:uid="{FC355F42-5AE4-4DE1-AA63-20A9DF7EB46E}"/>
    <cellStyle name="Normal 5" xfId="46" xr:uid="{00000000-0005-0000-0000-000031000000}"/>
    <cellStyle name="Normal 5 2" xfId="382" xr:uid="{937BE8A8-A7D3-4548-B611-0B51D46C844A}"/>
    <cellStyle name="Normal 5 3" xfId="927" xr:uid="{9975C11C-63AE-4E34-9327-035E7D8CFDAB}"/>
    <cellStyle name="Normal 5 4" xfId="793" xr:uid="{BA8C43F5-AFF4-4217-AAC3-8E2FE61E7AD4}"/>
    <cellStyle name="Normal 5 5" xfId="784" xr:uid="{EE571CF3-0168-441F-8298-2DBC6DE50A57}"/>
    <cellStyle name="Normal 50" xfId="104" xr:uid="{F095D82E-8760-4B22-8554-D6FD23E6D0AF}"/>
    <cellStyle name="Normal 51" xfId="103" xr:uid="{F23EFEA1-DEC8-41AE-92BC-652618C5DF61}"/>
    <cellStyle name="Normal 52" xfId="105" xr:uid="{A4920965-A1E6-4931-B12D-36CF780D98B2}"/>
    <cellStyle name="Normal 53" xfId="106" xr:uid="{49860DC0-6C4E-40FB-A6C4-51617EFA62C3}"/>
    <cellStyle name="Normal 54" xfId="107" xr:uid="{79AF4ACE-09EB-4AFB-A3AF-AC227CA15E18}"/>
    <cellStyle name="Normal 55" xfId="109" xr:uid="{A98475DB-6ED0-47FB-98FE-B122CD4DBBBB}"/>
    <cellStyle name="Normal 56" xfId="110" xr:uid="{668217C0-C041-49FC-A8DF-C55796321FEB}"/>
    <cellStyle name="Normal 57" xfId="111" xr:uid="{DC097D7A-2433-4FBF-8FFF-44ED565FCB06}"/>
    <cellStyle name="Normal 58" xfId="112" xr:uid="{1779153B-BB20-43B7-A56C-7109B37504A2}"/>
    <cellStyle name="Normal 59" xfId="113" xr:uid="{5C7634E5-706A-4643-B352-8798CA02E2C7}"/>
    <cellStyle name="Normal 6" xfId="52" xr:uid="{00000000-0005-0000-0000-000032000000}"/>
    <cellStyle name="Normal 6 2" xfId="383" xr:uid="{3BC6B080-6F05-4501-A0CC-6E7B64629870}"/>
    <cellStyle name="Normal 6 3" xfId="925" xr:uid="{4243AA0B-02C3-4D05-998D-62750689680A}"/>
    <cellStyle name="Normal 6 4" xfId="795" xr:uid="{A91976E9-EC29-48C9-B3E9-8EC797F743F7}"/>
    <cellStyle name="Normal 6 5" xfId="779" xr:uid="{3065C75B-7186-4A50-BBFF-542CAB9E254A}"/>
    <cellStyle name="Normal 60" xfId="114" xr:uid="{A1884B52-2415-4552-A303-3A9278663D54}"/>
    <cellStyle name="Normal 61" xfId="115" xr:uid="{F894FF23-74A8-4D35-8F85-9D923C7E8CD5}"/>
    <cellStyle name="Normal 62" xfId="116" xr:uid="{2F8FC9D2-29DD-47FE-8064-6025DA18F3F2}"/>
    <cellStyle name="Normal 63" xfId="118" xr:uid="{C13548CB-25AC-49C3-B566-E37634ABE9F2}"/>
    <cellStyle name="Normal 64" xfId="119" xr:uid="{DD7C3C45-5697-4F99-8E8E-7BDE77A79BE4}"/>
    <cellStyle name="Normal 65" xfId="120" xr:uid="{9206EE82-7D26-4064-AE9D-25A9B7B379AA}"/>
    <cellStyle name="Normal 66" xfId="123" xr:uid="{DE8BB857-C1A3-40FB-B2AC-23ACDBB297B7}"/>
    <cellStyle name="Normal 67" xfId="122" xr:uid="{2BF20681-2980-431B-9483-3414393AAAFC}"/>
    <cellStyle name="Normal 68" xfId="121" xr:uid="{56DFAF20-CC04-4913-B5E8-0B3381E652AF}"/>
    <cellStyle name="Normal 69" xfId="124" xr:uid="{0AAFECC5-17AB-4A38-BB72-374FA7714054}"/>
    <cellStyle name="Normal 7" xfId="49" xr:uid="{00000000-0005-0000-0000-000033000000}"/>
    <cellStyle name="Normal 7 2" xfId="384" xr:uid="{17B0FDA2-E556-41AA-926D-0BD891094C31}"/>
    <cellStyle name="Normal 7 3" xfId="926" xr:uid="{E91ABC03-B733-42E8-BBB4-7DC3F4D505A3}"/>
    <cellStyle name="Normal 7 4" xfId="794" xr:uid="{899A294C-E441-419D-AA3E-10CC98BD5E11}"/>
    <cellStyle name="Normal 7 5" xfId="781" xr:uid="{7CEF8D63-035D-4A27-8835-95DE9AE7AB50}"/>
    <cellStyle name="Normal 70" xfId="125" xr:uid="{23E41E97-A416-4989-B840-7066C1927B4A}"/>
    <cellStyle name="Normal 71" xfId="126" xr:uid="{69EED343-8636-4FB1-9778-F27A1E1DAA57}"/>
    <cellStyle name="Normal 72" xfId="127" xr:uid="{6067691B-CC1C-421A-A1BB-0C674DC05AE7}"/>
    <cellStyle name="Normal 73" xfId="129" xr:uid="{E7E83334-AEE1-43B1-8722-B62167B41FA4}"/>
    <cellStyle name="Normal 74" xfId="130" xr:uid="{839157EF-5541-4A71-938B-AEE03A04AAF7}"/>
    <cellStyle name="Normal 75" xfId="132" xr:uid="{39732263-E8A7-407D-9687-A3CBB6647B6D}"/>
    <cellStyle name="Normal 76" xfId="136" xr:uid="{E18F5283-8D03-432D-BAE9-947862AE86CD}"/>
    <cellStyle name="Normal 77" xfId="143" xr:uid="{DCD15515-B8DF-4E3C-94E8-C870C00792F0}"/>
    <cellStyle name="Normal 78" xfId="134" xr:uid="{D4EEA2D9-AC9F-47FA-9316-390F2E4E4D5A}"/>
    <cellStyle name="Normal 79" xfId="626" xr:uid="{37719E49-18AA-4D9B-AD2A-5C78CC904F97}"/>
    <cellStyle name="Normal 8" xfId="47" xr:uid="{00000000-0005-0000-0000-000034000000}"/>
    <cellStyle name="Normal 8 2" xfId="385" xr:uid="{3A9F93CC-6615-498F-A7D0-3C24E946A3E0}"/>
    <cellStyle name="Normal 80" xfId="628" xr:uid="{E9E57EA0-702B-4F46-AD99-EA9385D66839}"/>
    <cellStyle name="Normal 81" xfId="631" xr:uid="{1FC5F434-FF8F-4A51-86F3-9279DF2B9919}"/>
    <cellStyle name="Normal 82" xfId="630" xr:uid="{0F54244B-6FD2-450A-B609-6A4D0EC1B95F}"/>
    <cellStyle name="Normal 83" xfId="632" xr:uid="{FF320CC2-3806-4EE5-A54A-F3937D52E033}"/>
    <cellStyle name="Normal 84" xfId="629" xr:uid="{0313DF5C-8CEC-4524-9612-318D1716A4C3}"/>
    <cellStyle name="Normal 85" xfId="671" xr:uid="{C031C682-E268-4593-B189-58731878DF06}"/>
    <cellStyle name="Normal 86" xfId="674" xr:uid="{7FB799F3-6EE9-4FC7-80BC-1B9209D86A15}"/>
    <cellStyle name="Normal 87" xfId="673" xr:uid="{D8C49AD5-95EA-44F7-AF5D-C1FB47C73352}"/>
    <cellStyle name="Normal 88" xfId="672" xr:uid="{975BA3B3-6FCB-41CB-9D0B-833E4AA3681E}"/>
    <cellStyle name="Normal 89" xfId="675" xr:uid="{6D871D99-394A-40B1-830A-B357FAA5FD6F}"/>
    <cellStyle name="Normal 9" xfId="54" xr:uid="{00000000-0005-0000-0000-000035000000}"/>
    <cellStyle name="Normal 9 2" xfId="392" xr:uid="{52BA705C-4705-4681-A2F3-764CE0C48D9C}"/>
    <cellStyle name="Normal 9 3" xfId="387" xr:uid="{118A270C-8191-4FF5-BF76-EAE7F5BC968A}"/>
    <cellStyle name="Normal 90" xfId="747" xr:uid="{C58F5433-ECD4-4E5B-8902-26D436A414A6}"/>
    <cellStyle name="Normal 91" xfId="750" xr:uid="{EDD6C5FC-92D2-414C-8B1F-43A37BAE70A8}"/>
    <cellStyle name="Normal 92" xfId="749" xr:uid="{4EF7D967-DAE8-4F0D-AEBA-E3DCF3C5DD45}"/>
    <cellStyle name="Normal 93" xfId="748" xr:uid="{323F17D5-0CA5-49C5-A785-170B9842C613}"/>
    <cellStyle name="Normal 94" xfId="677" xr:uid="{9C18306B-E83C-4F9B-BEC4-EC675604092F}"/>
    <cellStyle name="Normal 95" xfId="676" xr:uid="{40846D0B-775C-4F0F-8F45-8343F5C4DF4E}"/>
    <cellStyle name="Normal 96" xfId="751" xr:uid="{56C6D9D6-7585-4357-BBAC-08B0D98D229E}"/>
    <cellStyle name="Normal 97" xfId="753" xr:uid="{E8E8C41B-E8AF-4D42-BE49-13290C3F4442}"/>
    <cellStyle name="Normal 98" xfId="754" xr:uid="{5F0C821E-D284-4643-9CC5-231BDC8811DA}"/>
    <cellStyle name="Normal 99" xfId="755" xr:uid="{608656A1-7518-4A72-96D2-509D26E84F8A}"/>
    <cellStyle name="Not" xfId="15" builtinId="10" customBuiltin="1"/>
    <cellStyle name="Not 10" xfId="307" xr:uid="{E57E6213-C185-4C8D-9C38-CF3C01370668}"/>
    <cellStyle name="Not 11" xfId="326" xr:uid="{26AA7A99-6F6D-487E-B198-2A52F1C3666A}"/>
    <cellStyle name="Not 12" xfId="345" xr:uid="{39ACA2D2-E935-4C8D-9808-4532787E62CE}"/>
    <cellStyle name="Not 13" xfId="487" xr:uid="{3836C39A-CB9C-45A7-B9DB-261DF812C89A}"/>
    <cellStyle name="Not 14" xfId="506" xr:uid="{8ACDB21F-7BF9-4E44-9E51-39376586926D}"/>
    <cellStyle name="Not 15" xfId="525" xr:uid="{0988813F-F2FB-4F0B-94DF-C3F1665BE8AE}"/>
    <cellStyle name="Not 16" xfId="544" xr:uid="{C703D424-3EF3-453E-BB22-E314440F9AAD}"/>
    <cellStyle name="Not 17" xfId="563" xr:uid="{9BD551BD-11B5-4C6A-A8C2-76BE1D6DB866}"/>
    <cellStyle name="Not 18" xfId="582" xr:uid="{82F5F8D5-70DD-47C1-9F60-CF865C53BBE7}"/>
    <cellStyle name="Not 19" xfId="602" xr:uid="{C476B45E-270C-4151-A138-70456598AFA5}"/>
    <cellStyle name="Not 2" xfId="155" xr:uid="{CC8E385A-D93D-45B6-A7CA-C38323795924}"/>
    <cellStyle name="Not 2 2" xfId="190" xr:uid="{6158ABCC-CB86-4480-A157-E202C13AEB63}"/>
    <cellStyle name="Not 2 3" xfId="394" xr:uid="{051508C4-0657-49C9-A786-79568062106A}"/>
    <cellStyle name="Not 3" xfId="156" xr:uid="{4DD388F2-10DF-4AB3-924F-485A9A644567}"/>
    <cellStyle name="Not 3 2" xfId="192" xr:uid="{9A6D67F3-252D-41CA-9CAB-0175F21D6639}"/>
    <cellStyle name="Not 3 3" xfId="395" xr:uid="{E5248C57-4791-4FF8-A40A-D08FCE1DB7D6}"/>
    <cellStyle name="Not 4" xfId="169" xr:uid="{1EB4CD53-C7C2-4A0C-8743-E010AB77E096}"/>
    <cellStyle name="Not 4 2" xfId="408" xr:uid="{07854317-3DFC-4FF8-99A3-3A50519E79C5}"/>
    <cellStyle name="Not 5" xfId="211" xr:uid="{5CA7AA4B-B22D-4F1D-81B6-87D589035230}"/>
    <cellStyle name="Not 5 2" xfId="427" xr:uid="{F9806E0C-315B-41DA-95BC-3B0BD0A858DD}"/>
    <cellStyle name="Not 6" xfId="230" xr:uid="{C8AE19D6-4C5B-43E0-A8E6-B1EF4E3767D7}"/>
    <cellStyle name="Not 6 2" xfId="446" xr:uid="{BACA9E15-4D94-418C-B302-115BE34EAA83}"/>
    <cellStyle name="Not 7" xfId="250" xr:uid="{538DAE5F-CA11-498D-90D3-CD03981D3671}"/>
    <cellStyle name="Not 7 2" xfId="465" xr:uid="{721A88BF-8E91-4D7E-936C-C39987ACFEBF}"/>
    <cellStyle name="Not 8" xfId="269" xr:uid="{9608857C-32CC-4E26-B60F-2F3D53C1133A}"/>
    <cellStyle name="Not 9" xfId="288" xr:uid="{7148C561-B295-4F97-947F-2681EBBFF06D}"/>
    <cellStyle name="Nötr" xfId="8" builtinId="28" customBuiltin="1"/>
    <cellStyle name="Nötr 10" xfId="2891" xr:uid="{3B7EAF2E-1D2B-4C68-A1B0-CF7EB8646C94}"/>
    <cellStyle name="Nötr 11" xfId="5049" xr:uid="{C07E2BFC-9E6B-40F0-98A6-9FD2789F877A}"/>
    <cellStyle name="Nötr 12" xfId="5044" xr:uid="{6BEE31FE-DDA9-4DF1-A33E-DB5B9305B64B}"/>
    <cellStyle name="Nötr 13" xfId="9353" xr:uid="{AA076591-D806-4AEA-9C18-EA91BA4E364A}"/>
    <cellStyle name="Nötr 2" xfId="67" xr:uid="{4F56EE94-F604-4EDE-82D2-E60FEEF2AFAE}"/>
    <cellStyle name="Nötr 3" xfId="137" xr:uid="{329A0CBC-A5A9-451B-B28E-9AEFC3C9FE92}"/>
    <cellStyle name="Nötr 4" xfId="633" xr:uid="{27A7D8A8-3726-429D-B278-7481D809A31B}"/>
    <cellStyle name="Nötr 5" xfId="678" xr:uid="{9BFBBB32-A333-4E7E-AA95-03A63496AB8D}"/>
    <cellStyle name="Nötr 6" xfId="777" xr:uid="{52EAA021-3804-42CD-94E6-FCC130031065}"/>
    <cellStyle name="Nötr 7" xfId="943" xr:uid="{D6431CAA-E428-40F4-9B5A-32EB9B6FD09E}"/>
    <cellStyle name="Nötr 8" xfId="1251" xr:uid="{0C6E8AA4-E4F4-4885-A06F-C8B866F802D2}"/>
    <cellStyle name="Nötr 9" xfId="1809" xr:uid="{33CBA97C-425E-4F59-95B7-BACC318027B8}"/>
    <cellStyle name="Toplam" xfId="17" builtinId="25" customBuiltin="1"/>
    <cellStyle name="Uyarı Metni" xfId="14" builtinId="11" customBuiltin="1"/>
    <cellStyle name="Virgül" xfId="17955" builtinId="3"/>
    <cellStyle name="Virgül 10" xfId="133" xr:uid="{6F640AFD-0448-424A-8326-C77BD33EA696}"/>
    <cellStyle name="Virgül 10 10" xfId="5065" xr:uid="{5D02BFBA-64CD-4F52-9D93-1D94326DFF27}"/>
    <cellStyle name="Virgül 10 10 2" xfId="13644" xr:uid="{F5855553-368F-431D-8C0A-1C66BCF53097}"/>
    <cellStyle name="Virgül 10 11" xfId="9369" xr:uid="{E81ECDE8-631B-4714-B0F3-97409185E120}"/>
    <cellStyle name="Virgül 10 2" xfId="154" xr:uid="{DC36002F-7AA4-4876-8EE4-A378060DBABF}"/>
    <cellStyle name="Virgül 10 2 10" xfId="9380" xr:uid="{BB077E70-508D-47B1-BB1D-196414F1CF6A}"/>
    <cellStyle name="Virgül 10 2 2" xfId="660" xr:uid="{900CEC59-C876-4418-B81D-C6D6E1EA8FB6}"/>
    <cellStyle name="Virgül 10 2 2 2" xfId="736" xr:uid="{962F01AF-2A55-449B-904A-020AB7F6FC82}"/>
    <cellStyle name="Virgül 10 2 2 2 2" xfId="907" xr:uid="{3111A4FB-8815-4050-8C92-F97091A703E6}"/>
    <cellStyle name="Virgül 10 2 2 2 2 2" xfId="1193" xr:uid="{03AE9720-2AB3-402B-B99A-342C95637427}"/>
    <cellStyle name="Virgül 10 2 2 2 2 2 2" xfId="1768" xr:uid="{94691C35-2B5E-4380-8CCC-08225B50A3FE}"/>
    <cellStyle name="Virgül 10 2 2 2 2 2 2 2" xfId="2857" xr:uid="{5869543E-C924-4984-A837-EA3AC46B9A1B}"/>
    <cellStyle name="Virgül 10 2 2 2 2 2 2 2 2" xfId="5005" xr:uid="{FB63528A-E1F3-4C13-BEB0-8FC12E43F910}"/>
    <cellStyle name="Virgül 10 2 2 2 2 2 2 2 2 2" xfId="9307" xr:uid="{8379F3C1-7ADB-46D4-9C46-A87C99E9CEFB}"/>
    <cellStyle name="Virgül 10 2 2 2 2 2 2 2 2 2 2" xfId="17879" xr:uid="{110B1F49-B8B0-4920-B7F9-BF6EE2F144A3}"/>
    <cellStyle name="Virgül 10 2 2 2 2 2 2 2 2 3" xfId="13603" xr:uid="{AB08D561-4E4C-40C5-878E-798E443D9B8A}"/>
    <cellStyle name="Virgül 10 2 2 2 2 2 2 2 3" xfId="7171" xr:uid="{BF23F0C0-C749-48B0-AC5A-BB0ACDA10702}"/>
    <cellStyle name="Virgül 10 2 2 2 2 2 2 2 3 2" xfId="15743" xr:uid="{14ED91C2-FC9D-472C-8921-89D24BCF80DF}"/>
    <cellStyle name="Virgül 10 2 2 2 2 2 2 2 4" xfId="11467" xr:uid="{8CA5B3E9-9633-4BF2-94EE-AC49B322BBDD}"/>
    <cellStyle name="Virgül 10 2 2 2 2 2 2 3" xfId="3938" xr:uid="{77AF9CE6-4F25-4999-93D4-F6399681CD00}"/>
    <cellStyle name="Virgül 10 2 2 2 2 2 2 3 2" xfId="8240" xr:uid="{5D22EE99-8CC8-416B-AE1B-C4FA9EEEA68B}"/>
    <cellStyle name="Virgül 10 2 2 2 2 2 2 3 2 2" xfId="16812" xr:uid="{59B2EF55-11F4-4946-B781-A7EEC84248E5}"/>
    <cellStyle name="Virgül 10 2 2 2 2 2 2 3 3" xfId="12536" xr:uid="{A811DD96-7C43-4D07-8D05-3CA22E73F31F}"/>
    <cellStyle name="Virgül 10 2 2 2 2 2 2 4" xfId="6104" xr:uid="{8447CA6F-A3AB-45A3-8A9B-E1613CE0254B}"/>
    <cellStyle name="Virgül 10 2 2 2 2 2 2 4 2" xfId="14676" xr:uid="{627B7869-8853-4826-BD4D-5BFD00E1D57E}"/>
    <cellStyle name="Virgül 10 2 2 2 2 2 2 5" xfId="10400" xr:uid="{466B1491-2ADC-448B-93F4-F90EC8143E13}"/>
    <cellStyle name="Virgül 10 2 2 2 2 2 3" xfId="2324" xr:uid="{7F0FAD2E-694C-4345-AF55-CDABEDC25E88}"/>
    <cellStyle name="Virgül 10 2 2 2 2 2 3 2" xfId="4472" xr:uid="{AD03437B-41A5-4751-B270-4B69B43B4F41}"/>
    <cellStyle name="Virgül 10 2 2 2 2 2 3 2 2" xfId="8774" xr:uid="{E5E23E93-2A9A-4E90-9DB8-7E3DD40C27B7}"/>
    <cellStyle name="Virgül 10 2 2 2 2 2 3 2 2 2" xfId="17346" xr:uid="{96010848-768B-4DFB-A400-191902A7904C}"/>
    <cellStyle name="Virgül 10 2 2 2 2 2 3 2 3" xfId="13070" xr:uid="{27D56AB9-63DA-4638-AF8A-7784AA11BAFC}"/>
    <cellStyle name="Virgül 10 2 2 2 2 2 3 3" xfId="6638" xr:uid="{2C4505B1-EF1F-43FA-9643-3853D1D878C5}"/>
    <cellStyle name="Virgül 10 2 2 2 2 2 3 3 2" xfId="15210" xr:uid="{A2D54ADC-25DB-4279-828A-C62E1C9A3016}"/>
    <cellStyle name="Virgül 10 2 2 2 2 2 3 4" xfId="10934" xr:uid="{FAA1921A-9A3C-46A5-9715-4BE612E53CDB}"/>
    <cellStyle name="Virgül 10 2 2 2 2 2 4" xfId="3405" xr:uid="{78F5DB43-F177-4548-BF63-69C10C720E4E}"/>
    <cellStyle name="Virgül 10 2 2 2 2 2 4 2" xfId="7707" xr:uid="{45B1E1B2-8EC0-4ED4-B831-CED8D93BB4D6}"/>
    <cellStyle name="Virgül 10 2 2 2 2 2 4 2 2" xfId="16279" xr:uid="{D682432A-2603-45B2-8D84-93A84A38FB3B}"/>
    <cellStyle name="Virgül 10 2 2 2 2 2 4 3" xfId="12003" xr:uid="{2DA16233-5A54-40F9-B373-91364CCA67E9}"/>
    <cellStyle name="Virgül 10 2 2 2 2 2 5" xfId="5571" xr:uid="{1FC6992A-BA2C-473F-B9FE-9F34DC0AD157}"/>
    <cellStyle name="Virgül 10 2 2 2 2 2 5 2" xfId="14143" xr:uid="{5ADC9220-FEF2-4581-BA0E-6D534013BE2D}"/>
    <cellStyle name="Virgül 10 2 2 2 2 2 6" xfId="9867" xr:uid="{71A96DD4-12E6-4D96-833B-260BE7E1A937}"/>
    <cellStyle name="Virgül 10 2 2 2 2 3" xfId="1504" xr:uid="{744BA73D-5964-45ED-91DD-DE34EE38809B}"/>
    <cellStyle name="Virgül 10 2 2 2 2 3 2" xfId="2593" xr:uid="{0B3FACEE-2158-4217-8B61-364ADA8AEEF6}"/>
    <cellStyle name="Virgül 10 2 2 2 2 3 2 2" xfId="4741" xr:uid="{3473977A-514E-4BCB-8FB9-9568AF19DF1F}"/>
    <cellStyle name="Virgül 10 2 2 2 2 3 2 2 2" xfId="9043" xr:uid="{F8675D39-5ABC-4D58-B7EE-3F10705504F9}"/>
    <cellStyle name="Virgül 10 2 2 2 2 3 2 2 2 2" xfId="17615" xr:uid="{48F443E4-8E44-4186-B47B-AF3BC529433D}"/>
    <cellStyle name="Virgül 10 2 2 2 2 3 2 2 3" xfId="13339" xr:uid="{C66EC757-F45F-4EEA-940B-2D4D322A4D83}"/>
    <cellStyle name="Virgül 10 2 2 2 2 3 2 3" xfId="6907" xr:uid="{578F4A94-66C7-4F6B-BBDB-776F02527397}"/>
    <cellStyle name="Virgül 10 2 2 2 2 3 2 3 2" xfId="15479" xr:uid="{66165F84-66CC-43AC-9E9F-99E208ACA2CB}"/>
    <cellStyle name="Virgül 10 2 2 2 2 3 2 4" xfId="11203" xr:uid="{6D85AA9C-A76B-4618-9EA2-5AC6851E5306}"/>
    <cellStyle name="Virgül 10 2 2 2 2 3 3" xfId="3674" xr:uid="{316C6378-ADBF-498E-B4D3-01D8197092F4}"/>
    <cellStyle name="Virgül 10 2 2 2 2 3 3 2" xfId="7976" xr:uid="{EAD9F798-0F72-407E-BB73-8381BA55A593}"/>
    <cellStyle name="Virgül 10 2 2 2 2 3 3 2 2" xfId="16548" xr:uid="{08473004-E6A4-4E1F-B886-9A826864153A}"/>
    <cellStyle name="Virgül 10 2 2 2 2 3 3 3" xfId="12272" xr:uid="{ACB297FE-A59C-4EEF-BFB9-8B28BF2DC11B}"/>
    <cellStyle name="Virgül 10 2 2 2 2 3 4" xfId="5840" xr:uid="{F0D9F29A-AA64-4BDF-824D-0214FAEF197C}"/>
    <cellStyle name="Virgül 10 2 2 2 2 3 4 2" xfId="14412" xr:uid="{46C54B59-B2D2-45D5-932C-7C8E5A50DCA3}"/>
    <cellStyle name="Virgül 10 2 2 2 2 3 5" xfId="10136" xr:uid="{C6D670CE-445D-4DFC-88ED-BACE234EADB7}"/>
    <cellStyle name="Virgül 10 2 2 2 2 4" xfId="2060" xr:uid="{41C89D3E-0F30-4AFC-A5EA-A0A6230AC9E2}"/>
    <cellStyle name="Virgül 10 2 2 2 2 4 2" xfId="4208" xr:uid="{9195FC33-A844-4EDA-AE0E-3C366D57D019}"/>
    <cellStyle name="Virgül 10 2 2 2 2 4 2 2" xfId="8510" xr:uid="{78F3A23D-AFBC-40CF-A078-3C25A8542DBF}"/>
    <cellStyle name="Virgül 10 2 2 2 2 4 2 2 2" xfId="17082" xr:uid="{84C90B71-C67D-4AFC-A8ED-9C1A9B485EC9}"/>
    <cellStyle name="Virgül 10 2 2 2 2 4 2 3" xfId="12806" xr:uid="{7021E8A1-E155-4EF0-AF1C-43AF2A442BA8}"/>
    <cellStyle name="Virgül 10 2 2 2 2 4 3" xfId="6374" xr:uid="{7DEA8B56-C43B-47D4-9264-4B020DF97CE7}"/>
    <cellStyle name="Virgül 10 2 2 2 2 4 3 2" xfId="14946" xr:uid="{7C02D7E9-CCD7-44B6-BFAB-00DD550BF8A5}"/>
    <cellStyle name="Virgül 10 2 2 2 2 4 4" xfId="10670" xr:uid="{5269C540-152D-49AA-BDBF-7F7887810A3D}"/>
    <cellStyle name="Virgül 10 2 2 2 2 5" xfId="3141" xr:uid="{4301F6B4-984A-437C-98C8-AAA0B918F4EE}"/>
    <cellStyle name="Virgül 10 2 2 2 2 5 2" xfId="7443" xr:uid="{585D2403-1703-48B2-B0E6-51C0F01ACDA2}"/>
    <cellStyle name="Virgül 10 2 2 2 2 5 2 2" xfId="16015" xr:uid="{0D7B5140-0EAA-4D24-8A8D-394D8342CEEE}"/>
    <cellStyle name="Virgül 10 2 2 2 2 5 3" xfId="11739" xr:uid="{D42E6882-1DB0-4606-B9BC-6AF060494DA9}"/>
    <cellStyle name="Virgül 10 2 2 2 2 6" xfId="5307" xr:uid="{C4177826-22D8-4CEE-AEA2-5D1510620717}"/>
    <cellStyle name="Virgül 10 2 2 2 2 6 2" xfId="13879" xr:uid="{3D710DCB-5DEE-4A8D-9DEE-112070ED4A2B}"/>
    <cellStyle name="Virgül 10 2 2 2 2 7" xfId="9603" xr:uid="{42E01EF7-B877-428D-A42E-BFEAEC00A670}"/>
    <cellStyle name="Virgül 10 2 2 2 3" xfId="1063" xr:uid="{AC69D7ED-567D-41B3-9E4D-C03A8FD7214B}"/>
    <cellStyle name="Virgül 10 2 2 2 3 2" xfId="1638" xr:uid="{B04FC999-1A26-4751-B8CB-7F3E829A8CE7}"/>
    <cellStyle name="Virgül 10 2 2 2 3 2 2" xfId="2727" xr:uid="{3A68DE43-5917-4DB2-B951-2B4C45473ECE}"/>
    <cellStyle name="Virgül 10 2 2 2 3 2 2 2" xfId="4875" xr:uid="{62CABEC5-52B3-4491-A9D6-02043AEEC628}"/>
    <cellStyle name="Virgül 10 2 2 2 3 2 2 2 2" xfId="9177" xr:uid="{454C798F-7B1A-41AF-B54E-4B6355B062C5}"/>
    <cellStyle name="Virgül 10 2 2 2 3 2 2 2 2 2" xfId="17749" xr:uid="{7273B4C2-4CF7-4DB0-AF86-37013BE9ECEB}"/>
    <cellStyle name="Virgül 10 2 2 2 3 2 2 2 3" xfId="13473" xr:uid="{1EFB4993-82BF-4863-B7E8-02AD6D690C2F}"/>
    <cellStyle name="Virgül 10 2 2 2 3 2 2 3" xfId="7041" xr:uid="{04DE89FE-664A-45E4-BBB8-111CCE293D54}"/>
    <cellStyle name="Virgül 10 2 2 2 3 2 2 3 2" xfId="15613" xr:uid="{FFEE68AB-ABF0-48EA-B7A2-2CA66B6EF297}"/>
    <cellStyle name="Virgül 10 2 2 2 3 2 2 4" xfId="11337" xr:uid="{5E107A9D-2315-49CD-AF9B-0F04683C27BF}"/>
    <cellStyle name="Virgül 10 2 2 2 3 2 3" xfId="3808" xr:uid="{56A8D463-F7F5-4F55-B944-79A4EC57A094}"/>
    <cellStyle name="Virgül 10 2 2 2 3 2 3 2" xfId="8110" xr:uid="{9127CC5D-B86F-427C-BDC1-E76805DD4290}"/>
    <cellStyle name="Virgül 10 2 2 2 3 2 3 2 2" xfId="16682" xr:uid="{D72A0D5C-4D23-4195-A71E-D1AB4B3EC879}"/>
    <cellStyle name="Virgül 10 2 2 2 3 2 3 3" xfId="12406" xr:uid="{3E0A576D-5A1A-48BB-825A-B35A4AAE0DDA}"/>
    <cellStyle name="Virgül 10 2 2 2 3 2 4" xfId="5974" xr:uid="{9D1F340D-E7EF-4006-9772-3DD825E329ED}"/>
    <cellStyle name="Virgül 10 2 2 2 3 2 4 2" xfId="14546" xr:uid="{9035C7A7-47CB-4805-8346-7A5C0F24417D}"/>
    <cellStyle name="Virgül 10 2 2 2 3 2 5" xfId="10270" xr:uid="{24E99453-ED77-4323-A776-BA811B300CA5}"/>
    <cellStyle name="Virgül 10 2 2 2 3 3" xfId="2194" xr:uid="{685AE8F0-D235-41D1-A6F8-A6BAB7216BEC}"/>
    <cellStyle name="Virgül 10 2 2 2 3 3 2" xfId="4342" xr:uid="{C39F85D4-F3DB-4193-B562-064B43CDBD68}"/>
    <cellStyle name="Virgül 10 2 2 2 3 3 2 2" xfId="8644" xr:uid="{5E0A2AB6-50D8-4D41-A819-D686ECEF8A2C}"/>
    <cellStyle name="Virgül 10 2 2 2 3 3 2 2 2" xfId="17216" xr:uid="{4B46909D-3962-4DE4-BE80-D8779804BDA1}"/>
    <cellStyle name="Virgül 10 2 2 2 3 3 2 3" xfId="12940" xr:uid="{80FBE9E3-E0A2-4F02-878B-5E8C4EA5C459}"/>
    <cellStyle name="Virgül 10 2 2 2 3 3 3" xfId="6508" xr:uid="{7E84DFD4-F6C4-493F-8537-B64314B2FE84}"/>
    <cellStyle name="Virgül 10 2 2 2 3 3 3 2" xfId="15080" xr:uid="{71FB1C53-3557-4E8E-8F63-B512A2EC3501}"/>
    <cellStyle name="Virgül 10 2 2 2 3 3 4" xfId="10804" xr:uid="{B8324D35-A26F-44BB-9170-FCA87EA0CEDC}"/>
    <cellStyle name="Virgül 10 2 2 2 3 4" xfId="3275" xr:uid="{343EEC3B-E925-48EE-94B1-53F50BD14F83}"/>
    <cellStyle name="Virgül 10 2 2 2 3 4 2" xfId="7577" xr:uid="{FF6889DB-4128-4DE9-B590-C93C2C140C20}"/>
    <cellStyle name="Virgül 10 2 2 2 3 4 2 2" xfId="16149" xr:uid="{3D40DBC7-1F0D-4319-9D29-3DCF4D587272}"/>
    <cellStyle name="Virgül 10 2 2 2 3 4 3" xfId="11873" xr:uid="{5E1F1BFE-5CB8-43C1-8DED-4A7CDADD866A}"/>
    <cellStyle name="Virgül 10 2 2 2 3 5" xfId="5441" xr:uid="{47087DCB-2E24-4C22-A9BE-03530E7E1D68}"/>
    <cellStyle name="Virgül 10 2 2 2 3 5 2" xfId="14013" xr:uid="{849F97C1-67BD-45D8-B7E6-F28B2F5AF0FD}"/>
    <cellStyle name="Virgül 10 2 2 2 3 6" xfId="9737" xr:uid="{DD339F32-6EC7-40F6-8A72-FDA1BE2CDDE9}"/>
    <cellStyle name="Virgül 10 2 2 2 4" xfId="1374" xr:uid="{F13ADFD6-C710-4892-A3D4-D04FF85741A7}"/>
    <cellStyle name="Virgül 10 2 2 2 4 2" xfId="2463" xr:uid="{F0CD4157-01DE-4775-876D-270D3BFBF1FE}"/>
    <cellStyle name="Virgül 10 2 2 2 4 2 2" xfId="4611" xr:uid="{283A1D83-9179-471F-93CD-AFCBA77DD2D4}"/>
    <cellStyle name="Virgül 10 2 2 2 4 2 2 2" xfId="8913" xr:uid="{A01DF0C5-2C88-47F9-950F-C9BF0EA70B94}"/>
    <cellStyle name="Virgül 10 2 2 2 4 2 2 2 2" xfId="17485" xr:uid="{2A21A6F2-3F16-4216-939E-6DB5B316DD5F}"/>
    <cellStyle name="Virgül 10 2 2 2 4 2 2 3" xfId="13209" xr:uid="{949AFD4A-F4C2-4679-A2D2-EAB2E16C43DD}"/>
    <cellStyle name="Virgül 10 2 2 2 4 2 3" xfId="6777" xr:uid="{65BE4D87-9BCA-48E3-A286-42945DC03026}"/>
    <cellStyle name="Virgül 10 2 2 2 4 2 3 2" xfId="15349" xr:uid="{4F7E9B13-BB6B-4096-BFB1-37288C6F6AE0}"/>
    <cellStyle name="Virgül 10 2 2 2 4 2 4" xfId="11073" xr:uid="{75630C10-24B2-45D6-B6C0-6C05C6269B75}"/>
    <cellStyle name="Virgül 10 2 2 2 4 3" xfId="3544" xr:uid="{411D9F39-1415-4BD7-9DDA-37BD4CCBC7D3}"/>
    <cellStyle name="Virgül 10 2 2 2 4 3 2" xfId="7846" xr:uid="{1E65DA69-5B16-48B2-A3C0-A8E67E53E82D}"/>
    <cellStyle name="Virgül 10 2 2 2 4 3 2 2" xfId="16418" xr:uid="{79B5E963-F070-4DEE-95F1-212A1612B142}"/>
    <cellStyle name="Virgül 10 2 2 2 4 3 3" xfId="12142" xr:uid="{41FA1CF5-675B-48C5-B605-7808AAB80A55}"/>
    <cellStyle name="Virgül 10 2 2 2 4 4" xfId="5710" xr:uid="{ADDA5BF4-2843-45FF-AF46-5D119375ED1F}"/>
    <cellStyle name="Virgül 10 2 2 2 4 4 2" xfId="14282" xr:uid="{3991DF91-7517-4B58-A48F-D1A693AA2C4B}"/>
    <cellStyle name="Virgül 10 2 2 2 4 5" xfId="10006" xr:uid="{6A5BA300-8B00-4102-8409-C32495FD0340}"/>
    <cellStyle name="Virgül 10 2 2 2 5" xfId="1930" xr:uid="{C05FBC70-0862-4C6F-8EE2-E990CA2D7569}"/>
    <cellStyle name="Virgül 10 2 2 2 5 2" xfId="4078" xr:uid="{7069BE5B-97F8-4D09-B31B-BE3FEB725AE8}"/>
    <cellStyle name="Virgül 10 2 2 2 5 2 2" xfId="8380" xr:uid="{69614A0A-AEF5-4A15-AE31-0C25795D83DF}"/>
    <cellStyle name="Virgül 10 2 2 2 5 2 2 2" xfId="16952" xr:uid="{37977F99-2A34-4CB2-939A-0BE5A02EC2E8}"/>
    <cellStyle name="Virgül 10 2 2 2 5 2 3" xfId="12676" xr:uid="{379FCFE8-A801-4A0E-9EA9-7A7188ADDD02}"/>
    <cellStyle name="Virgül 10 2 2 2 5 3" xfId="6244" xr:uid="{83028A9D-4945-4411-BB81-443C12951173}"/>
    <cellStyle name="Virgül 10 2 2 2 5 3 2" xfId="14816" xr:uid="{15F20411-94A2-40F6-8243-6A93469DAAB6}"/>
    <cellStyle name="Virgül 10 2 2 2 5 4" xfId="10540" xr:uid="{9A56D894-E851-40FA-98B5-1DBCD2EE40CC}"/>
    <cellStyle name="Virgül 10 2 2 2 6" xfId="3011" xr:uid="{8529D031-F0D2-4D6E-BBCB-06D2AB1F3689}"/>
    <cellStyle name="Virgül 10 2 2 2 6 2" xfId="7313" xr:uid="{637B5E81-506F-44D0-B599-6E4816A425A9}"/>
    <cellStyle name="Virgül 10 2 2 2 6 2 2" xfId="15885" xr:uid="{34F55DBE-FEF4-47E6-A2A6-1A6EAF94E48B}"/>
    <cellStyle name="Virgül 10 2 2 2 6 3" xfId="11609" xr:uid="{DC4791EE-51B4-4EA5-A621-4005C11FE49A}"/>
    <cellStyle name="Virgül 10 2 2 2 7" xfId="5173" xr:uid="{E80D44B8-5B72-4737-A533-7E013767E239}"/>
    <cellStyle name="Virgül 10 2 2 2 7 2" xfId="13749" xr:uid="{3DC9BBA7-3003-49DD-B7C9-F124F7041FBE}"/>
    <cellStyle name="Virgül 10 2 2 2 8" xfId="9473" xr:uid="{05B9F357-1CFD-4866-A73F-65F0B2D28C97}"/>
    <cellStyle name="Virgül 10 2 2 3" xfId="845" xr:uid="{D1600F38-95B5-4ADD-8C36-0B47538AF3B2}"/>
    <cellStyle name="Virgül 10 2 2 3 2" xfId="1131" xr:uid="{D57AED7F-D80D-4F73-B04D-8BED01C07279}"/>
    <cellStyle name="Virgül 10 2 2 3 2 2" xfId="1706" xr:uid="{EF11BE6B-EB87-4E74-9565-FEC1C53CCD90}"/>
    <cellStyle name="Virgül 10 2 2 3 2 2 2" xfId="2795" xr:uid="{B6D66972-3217-4B95-AC08-F9DA2C66287A}"/>
    <cellStyle name="Virgül 10 2 2 3 2 2 2 2" xfId="4943" xr:uid="{2F60F9CE-24E8-49A9-B283-BBAE90027D19}"/>
    <cellStyle name="Virgül 10 2 2 3 2 2 2 2 2" xfId="9245" xr:uid="{734EDE1E-5AC4-4EA3-BF9B-E3A56D7635C3}"/>
    <cellStyle name="Virgül 10 2 2 3 2 2 2 2 2 2" xfId="17817" xr:uid="{6ADE4EF2-9568-454B-A15B-E6EB9EABDD77}"/>
    <cellStyle name="Virgül 10 2 2 3 2 2 2 2 3" xfId="13541" xr:uid="{1041D828-6F4E-414F-9D4A-2608E3EF3AE8}"/>
    <cellStyle name="Virgül 10 2 2 3 2 2 2 3" xfId="7109" xr:uid="{EE3866F8-57B5-4539-BC34-650FC0DDFA42}"/>
    <cellStyle name="Virgül 10 2 2 3 2 2 2 3 2" xfId="15681" xr:uid="{098421A2-2C97-4BBC-AC09-B5865B7B4CC9}"/>
    <cellStyle name="Virgül 10 2 2 3 2 2 2 4" xfId="11405" xr:uid="{9AE86FAD-53E5-4591-835D-32E5823102AF}"/>
    <cellStyle name="Virgül 10 2 2 3 2 2 3" xfId="3876" xr:uid="{757D7036-A7BF-48C3-A415-B0369AD1CA59}"/>
    <cellStyle name="Virgül 10 2 2 3 2 2 3 2" xfId="8178" xr:uid="{58BAE809-76ED-4C2F-B9B1-8BB9D12289C7}"/>
    <cellStyle name="Virgül 10 2 2 3 2 2 3 2 2" xfId="16750" xr:uid="{DF4741F7-C1E9-4237-9A34-E9FE94DF39FB}"/>
    <cellStyle name="Virgül 10 2 2 3 2 2 3 3" xfId="12474" xr:uid="{06B3B20B-D4F7-4EFC-8AB8-A2646726C42B}"/>
    <cellStyle name="Virgül 10 2 2 3 2 2 4" xfId="6042" xr:uid="{B23CD433-F547-4357-826A-E59E56D1F848}"/>
    <cellStyle name="Virgül 10 2 2 3 2 2 4 2" xfId="14614" xr:uid="{67CD1AC9-5B92-4387-9B8C-8337870F8A9B}"/>
    <cellStyle name="Virgül 10 2 2 3 2 2 5" xfId="10338" xr:uid="{30C57278-E169-44A1-AFCC-149637FDD656}"/>
    <cellStyle name="Virgül 10 2 2 3 2 3" xfId="2262" xr:uid="{C8B74A4F-E78B-42A7-A756-021BC64EA26F}"/>
    <cellStyle name="Virgül 10 2 2 3 2 3 2" xfId="4410" xr:uid="{A6033BDD-EE7A-442E-9299-2FFB5D613BF5}"/>
    <cellStyle name="Virgül 10 2 2 3 2 3 2 2" xfId="8712" xr:uid="{A50BE466-AB60-4271-9910-9293D041DB2B}"/>
    <cellStyle name="Virgül 10 2 2 3 2 3 2 2 2" xfId="17284" xr:uid="{3DCFB0FF-71B0-4A6D-9803-156D7AD23A94}"/>
    <cellStyle name="Virgül 10 2 2 3 2 3 2 3" xfId="13008" xr:uid="{C9898B5D-B6FC-4649-B3C8-FE11B5668570}"/>
    <cellStyle name="Virgül 10 2 2 3 2 3 3" xfId="6576" xr:uid="{B0EBB54D-F313-447D-A9DF-50807075D1CB}"/>
    <cellStyle name="Virgül 10 2 2 3 2 3 3 2" xfId="15148" xr:uid="{EA1C0528-F920-4C8C-A53C-6AD9C66BC051}"/>
    <cellStyle name="Virgül 10 2 2 3 2 3 4" xfId="10872" xr:uid="{6124BEB3-B02C-4378-859B-E7E9B979DB06}"/>
    <cellStyle name="Virgül 10 2 2 3 2 4" xfId="3343" xr:uid="{DE35BEA9-14FF-453C-A5ED-D0E86E07E680}"/>
    <cellStyle name="Virgül 10 2 2 3 2 4 2" xfId="7645" xr:uid="{9F7BEC88-91AA-4862-95EF-ED686FB8DFD9}"/>
    <cellStyle name="Virgül 10 2 2 3 2 4 2 2" xfId="16217" xr:uid="{25ECE560-AC9C-47D6-87CB-207239F2D018}"/>
    <cellStyle name="Virgül 10 2 2 3 2 4 3" xfId="11941" xr:uid="{77D0E81F-10C5-4924-91FE-71A7F048E83D}"/>
    <cellStyle name="Virgül 10 2 2 3 2 5" xfId="5509" xr:uid="{6B5388CC-0433-483F-B34C-402797E08D43}"/>
    <cellStyle name="Virgül 10 2 2 3 2 5 2" xfId="14081" xr:uid="{64D96142-F09C-415B-A8FC-EB8AA1FB7677}"/>
    <cellStyle name="Virgül 10 2 2 3 2 6" xfId="9805" xr:uid="{7424F167-B039-423F-8703-75095F80A001}"/>
    <cellStyle name="Virgül 10 2 2 3 3" xfId="1442" xr:uid="{00E2B6DD-D150-4F46-B1A6-550B164472D9}"/>
    <cellStyle name="Virgül 10 2 2 3 3 2" xfId="2531" xr:uid="{3988A0AF-0EE9-422D-BEDD-77EDC0CE5ABD}"/>
    <cellStyle name="Virgül 10 2 2 3 3 2 2" xfId="4679" xr:uid="{2B5D4B40-939D-4A32-89AD-BA14AD20C0EC}"/>
    <cellStyle name="Virgül 10 2 2 3 3 2 2 2" xfId="8981" xr:uid="{B3CD0AC3-A646-4676-BC76-E3AE0737B700}"/>
    <cellStyle name="Virgül 10 2 2 3 3 2 2 2 2" xfId="17553" xr:uid="{30EABE7C-C892-4FE9-8530-10F98DD8D175}"/>
    <cellStyle name="Virgül 10 2 2 3 3 2 2 3" xfId="13277" xr:uid="{132B622E-E636-4587-B3D9-EFD0E328891E}"/>
    <cellStyle name="Virgül 10 2 2 3 3 2 3" xfId="6845" xr:uid="{C230404D-5AC1-4619-A431-30B04035EEFC}"/>
    <cellStyle name="Virgül 10 2 2 3 3 2 3 2" xfId="15417" xr:uid="{3EF2BA0B-DB33-4E2F-AB98-449D26E58F0F}"/>
    <cellStyle name="Virgül 10 2 2 3 3 2 4" xfId="11141" xr:uid="{0722F681-7E07-4C23-9CEB-560FDC01839C}"/>
    <cellStyle name="Virgül 10 2 2 3 3 3" xfId="3612" xr:uid="{3F174AC2-6333-48E0-8B76-FA5A881D6FE2}"/>
    <cellStyle name="Virgül 10 2 2 3 3 3 2" xfId="7914" xr:uid="{6A767585-1210-439D-A66B-CA0EC655D0DD}"/>
    <cellStyle name="Virgül 10 2 2 3 3 3 2 2" xfId="16486" xr:uid="{2647D31F-F047-4103-B58F-4344E3FF915C}"/>
    <cellStyle name="Virgül 10 2 2 3 3 3 3" xfId="12210" xr:uid="{C0A71022-198B-4036-8945-EE40B7942234}"/>
    <cellStyle name="Virgül 10 2 2 3 3 4" xfId="5778" xr:uid="{BE845794-A65E-463A-AC0B-03778701BE8E}"/>
    <cellStyle name="Virgül 10 2 2 3 3 4 2" xfId="14350" xr:uid="{830109A1-6BDA-4369-A803-881F45CE662E}"/>
    <cellStyle name="Virgül 10 2 2 3 3 5" xfId="10074" xr:uid="{18480D24-3296-4601-BA58-675851CE92DB}"/>
    <cellStyle name="Virgül 10 2 2 3 4" xfId="1998" xr:uid="{B8D27F34-A27A-436F-8E05-E262F09C09AC}"/>
    <cellStyle name="Virgül 10 2 2 3 4 2" xfId="4146" xr:uid="{B2B8A335-AF7C-4377-8E72-4976C56F6DC5}"/>
    <cellStyle name="Virgül 10 2 2 3 4 2 2" xfId="8448" xr:uid="{329BBBB1-89D8-4106-ACB1-970C00537D87}"/>
    <cellStyle name="Virgül 10 2 2 3 4 2 2 2" xfId="17020" xr:uid="{9B914F6D-76A4-49DE-A7CF-9F1C2D467783}"/>
    <cellStyle name="Virgül 10 2 2 3 4 2 3" xfId="12744" xr:uid="{39000478-338B-4FA9-95AA-48AD17D2103D}"/>
    <cellStyle name="Virgül 10 2 2 3 4 3" xfId="6312" xr:uid="{1001EE02-C944-4AAF-8D70-8BA631265961}"/>
    <cellStyle name="Virgül 10 2 2 3 4 3 2" xfId="14884" xr:uid="{4D8539AF-1BFF-4353-963A-B52D6FF3460E}"/>
    <cellStyle name="Virgül 10 2 2 3 4 4" xfId="10608" xr:uid="{1713B90E-1841-4F50-9F56-7CD4D2F8F34D}"/>
    <cellStyle name="Virgül 10 2 2 3 5" xfId="3079" xr:uid="{85CA8AB8-D04D-4E1C-9B85-3BEFFFD4828B}"/>
    <cellStyle name="Virgül 10 2 2 3 5 2" xfId="7381" xr:uid="{7EA7E8A2-5793-47AC-BDC3-E5D983EC770E}"/>
    <cellStyle name="Virgül 10 2 2 3 5 2 2" xfId="15953" xr:uid="{3859BE7C-8C5A-42F7-9444-E046EB6A7B53}"/>
    <cellStyle name="Virgül 10 2 2 3 5 3" xfId="11677" xr:uid="{03528421-61ED-463F-A8B0-B7292285535C}"/>
    <cellStyle name="Virgül 10 2 2 3 6" xfId="5245" xr:uid="{BD27DB89-49FE-4595-812B-949BDE37C97B}"/>
    <cellStyle name="Virgül 10 2 2 3 6 2" xfId="13817" xr:uid="{AC0E9643-0124-408C-89E0-AE1DD191D8DD}"/>
    <cellStyle name="Virgül 10 2 2 3 7" xfId="9541" xr:uid="{2CFD08BE-DE34-46CC-B917-079F17F7E402}"/>
    <cellStyle name="Virgül 10 2 2 4" xfId="1001" xr:uid="{6A399A13-4B9E-4EE6-9EB2-B0A2EF1BE75E}"/>
    <cellStyle name="Virgül 10 2 2 4 2" xfId="1576" xr:uid="{D768084B-A4F4-424A-9002-EF62F6EEFFFD}"/>
    <cellStyle name="Virgül 10 2 2 4 2 2" xfId="2665" xr:uid="{F4EFD31D-004B-45E3-8BD7-140183BD52E2}"/>
    <cellStyle name="Virgül 10 2 2 4 2 2 2" xfId="4813" xr:uid="{7DA311BC-EB08-4482-A541-AB0F28CB61A6}"/>
    <cellStyle name="Virgül 10 2 2 4 2 2 2 2" xfId="9115" xr:uid="{62A817A5-A38D-439B-A719-DB4B22C029F8}"/>
    <cellStyle name="Virgül 10 2 2 4 2 2 2 2 2" xfId="17687" xr:uid="{68D5AFBB-CDBC-481C-AE50-83D761E1E64A}"/>
    <cellStyle name="Virgül 10 2 2 4 2 2 2 3" xfId="13411" xr:uid="{FC6A43DD-9C07-4985-BA3F-955E5D1CC3D4}"/>
    <cellStyle name="Virgül 10 2 2 4 2 2 3" xfId="6979" xr:uid="{8420E85F-7F5D-4744-82D1-450DBAD796CB}"/>
    <cellStyle name="Virgül 10 2 2 4 2 2 3 2" xfId="15551" xr:uid="{7264B25F-02A0-4CC0-A778-3A6CE41ECFCD}"/>
    <cellStyle name="Virgül 10 2 2 4 2 2 4" xfId="11275" xr:uid="{542122DB-4DC9-43F6-8B15-ABC770071018}"/>
    <cellStyle name="Virgül 10 2 2 4 2 3" xfId="3746" xr:uid="{B9781ECD-7FBF-41C1-BBE3-2B1A9BA2FC99}"/>
    <cellStyle name="Virgül 10 2 2 4 2 3 2" xfId="8048" xr:uid="{FC39BC43-1BA2-4631-8AFC-120989273868}"/>
    <cellStyle name="Virgül 10 2 2 4 2 3 2 2" xfId="16620" xr:uid="{FA57280E-F1DC-4C61-BFB7-4A83F0EF39F7}"/>
    <cellStyle name="Virgül 10 2 2 4 2 3 3" xfId="12344" xr:uid="{F3348D52-87A8-4642-BC7D-69183F66A801}"/>
    <cellStyle name="Virgül 10 2 2 4 2 4" xfId="5912" xr:uid="{49B905AB-5D63-436D-B2D9-FE6D8FC19406}"/>
    <cellStyle name="Virgül 10 2 2 4 2 4 2" xfId="14484" xr:uid="{A6C72AE3-D4F2-48A7-BA1B-232EC74DE1D6}"/>
    <cellStyle name="Virgül 10 2 2 4 2 5" xfId="10208" xr:uid="{D8575C04-4308-4C1B-93AB-F5F59AC2FC00}"/>
    <cellStyle name="Virgül 10 2 2 4 3" xfId="2132" xr:uid="{6408E8D0-F23B-4B09-A029-D183C403B192}"/>
    <cellStyle name="Virgül 10 2 2 4 3 2" xfId="4280" xr:uid="{04323196-AC2A-40EE-A838-E494121D5B80}"/>
    <cellStyle name="Virgül 10 2 2 4 3 2 2" xfId="8582" xr:uid="{D871D590-2C01-4977-BF12-FDF67A7BD1DE}"/>
    <cellStyle name="Virgül 10 2 2 4 3 2 2 2" xfId="17154" xr:uid="{0C488FBA-07EA-4FEF-8DAD-3BBF7C790ACD}"/>
    <cellStyle name="Virgül 10 2 2 4 3 2 3" xfId="12878" xr:uid="{50299E5C-6D9E-4C39-B3C3-4D58E7A6C64F}"/>
    <cellStyle name="Virgül 10 2 2 4 3 3" xfId="6446" xr:uid="{D5D21C2F-9FDE-4C84-8587-EA1AB3AEE8CA}"/>
    <cellStyle name="Virgül 10 2 2 4 3 3 2" xfId="15018" xr:uid="{6EA970DA-A8BE-41B1-AD89-2D68BF22D07A}"/>
    <cellStyle name="Virgül 10 2 2 4 3 4" xfId="10742" xr:uid="{A358BF2C-E248-48DA-8B7F-DB50A80BC770}"/>
    <cellStyle name="Virgül 10 2 2 4 4" xfId="3213" xr:uid="{EF964C65-9D67-4495-8F1D-55F84F69A358}"/>
    <cellStyle name="Virgül 10 2 2 4 4 2" xfId="7515" xr:uid="{288945DE-C341-4F77-A004-5B52D823BFBE}"/>
    <cellStyle name="Virgül 10 2 2 4 4 2 2" xfId="16087" xr:uid="{60CCCE49-330C-48E2-9B24-1BF0A3A58358}"/>
    <cellStyle name="Virgül 10 2 2 4 4 3" xfId="11811" xr:uid="{C2E08345-1542-4747-B363-DF072C320762}"/>
    <cellStyle name="Virgül 10 2 2 4 5" xfId="5379" xr:uid="{6A4930B1-F020-44DD-B887-689F9C4D4C37}"/>
    <cellStyle name="Virgül 10 2 2 4 5 2" xfId="13951" xr:uid="{D2D89A71-2B27-4BE1-A773-08F3693734FD}"/>
    <cellStyle name="Virgül 10 2 2 4 6" xfId="9675" xr:uid="{62C4C400-3D46-4733-97E4-594EEE4A4E35}"/>
    <cellStyle name="Virgül 10 2 2 5" xfId="1312" xr:uid="{433FBEB9-CC2C-457A-85A3-5F073B6BAEBD}"/>
    <cellStyle name="Virgül 10 2 2 5 2" xfId="2401" xr:uid="{53366235-0A56-4756-BB1E-22C95B2E369B}"/>
    <cellStyle name="Virgül 10 2 2 5 2 2" xfId="4549" xr:uid="{946C10C4-98E4-4874-BECA-FF0AF7FDFD36}"/>
    <cellStyle name="Virgül 10 2 2 5 2 2 2" xfId="8851" xr:uid="{3A19BF78-DA18-4BE4-8781-AB40C185050D}"/>
    <cellStyle name="Virgül 10 2 2 5 2 2 2 2" xfId="17423" xr:uid="{3EF84DC2-C1DD-43F0-9029-00A2A519E61D}"/>
    <cellStyle name="Virgül 10 2 2 5 2 2 3" xfId="13147" xr:uid="{D6D6F839-A32E-4A32-ADB3-22D0CF7D400F}"/>
    <cellStyle name="Virgül 10 2 2 5 2 3" xfId="6715" xr:uid="{02AF31FC-C089-43CE-AEB6-03C62CCBCCD3}"/>
    <cellStyle name="Virgül 10 2 2 5 2 3 2" xfId="15287" xr:uid="{E2739C4C-A55D-4E7B-85DA-FAEEE70A107E}"/>
    <cellStyle name="Virgül 10 2 2 5 2 4" xfId="11011" xr:uid="{AFE23901-B8B6-4640-B07F-3735A7224AF6}"/>
    <cellStyle name="Virgül 10 2 2 5 3" xfId="3482" xr:uid="{DDC53861-5BFA-4330-9737-EE7081162551}"/>
    <cellStyle name="Virgül 10 2 2 5 3 2" xfId="7784" xr:uid="{B5B8B330-4335-4106-8323-D3E8CB8BDFD7}"/>
    <cellStyle name="Virgül 10 2 2 5 3 2 2" xfId="16356" xr:uid="{5654EA2B-C732-49A6-B40E-91CD9214FB3C}"/>
    <cellStyle name="Virgül 10 2 2 5 3 3" xfId="12080" xr:uid="{E713B1F3-57F9-401A-97BD-3191A607D40A}"/>
    <cellStyle name="Virgül 10 2 2 5 4" xfId="5648" xr:uid="{1FA072F2-4A50-4469-B5A8-810666333CB0}"/>
    <cellStyle name="Virgül 10 2 2 5 4 2" xfId="14220" xr:uid="{E276CE18-461B-4B0F-B1B9-7388A8394A6B}"/>
    <cellStyle name="Virgül 10 2 2 5 5" xfId="9944" xr:uid="{08B66A89-B332-4833-8348-46C65B520416}"/>
    <cellStyle name="Virgül 10 2 2 6" xfId="1868" xr:uid="{08B19E4B-F586-4646-ACE8-065E5B820D5E}"/>
    <cellStyle name="Virgül 10 2 2 6 2" xfId="4016" xr:uid="{141AF805-E84B-4712-8D01-D2DAAC72CB55}"/>
    <cellStyle name="Virgül 10 2 2 6 2 2" xfId="8318" xr:uid="{636650DC-2F74-49EF-8767-966F56A3DCD6}"/>
    <cellStyle name="Virgül 10 2 2 6 2 2 2" xfId="16890" xr:uid="{CD5C24E5-73D7-4E86-9FA0-F2D911EB0161}"/>
    <cellStyle name="Virgül 10 2 2 6 2 3" xfId="12614" xr:uid="{25A3277B-16D5-4652-9B50-AB7E1B573902}"/>
    <cellStyle name="Virgül 10 2 2 6 3" xfId="6182" xr:uid="{CD759630-6540-42CD-BF38-9F92543AC73D}"/>
    <cellStyle name="Virgül 10 2 2 6 3 2" xfId="14754" xr:uid="{07A3B84F-E917-4659-A568-AE777426070A}"/>
    <cellStyle name="Virgül 10 2 2 6 4" xfId="10478" xr:uid="{DD17DEE3-AB72-48CC-A67E-1FCA1D358FE6}"/>
    <cellStyle name="Virgül 10 2 2 7" xfId="2949" xr:uid="{A79B9E9E-04D8-4FAC-BFFA-C33ADF32416C}"/>
    <cellStyle name="Virgül 10 2 2 7 2" xfId="7251" xr:uid="{1C2F576E-3265-4EB8-9445-B36E245119A0}"/>
    <cellStyle name="Virgül 10 2 2 7 2 2" xfId="15823" xr:uid="{A9EE7581-0AB4-42BC-B64B-0D970D4F7226}"/>
    <cellStyle name="Virgül 10 2 2 7 3" xfId="11547" xr:uid="{E939827C-4CFA-43C2-9BA3-FA34139654AD}"/>
    <cellStyle name="Virgül 10 2 2 8" xfId="5109" xr:uid="{21534725-7643-4098-90BF-1DA5BEB55B76}"/>
    <cellStyle name="Virgül 10 2 2 8 2" xfId="13687" xr:uid="{08A9CB82-D881-4364-95B2-B69BA38B903D}"/>
    <cellStyle name="Virgül 10 2 2 9" xfId="9411" xr:uid="{8824CA30-CF66-435B-A425-6C8D1EF917D1}"/>
    <cellStyle name="Virgül 10 2 3" xfId="705" xr:uid="{168D7BD9-BAEE-461C-9C0A-2AD3059ABF65}"/>
    <cellStyle name="Virgül 10 2 3 2" xfId="876" xr:uid="{53DBE8BE-D577-4F84-A9F3-79E72C13104F}"/>
    <cellStyle name="Virgül 10 2 3 2 2" xfId="1162" xr:uid="{7AC5E272-2449-4D66-9534-B8355BEF68FB}"/>
    <cellStyle name="Virgül 10 2 3 2 2 2" xfId="1737" xr:uid="{7DFFBA51-A645-4683-A43A-552ADAF02B05}"/>
    <cellStyle name="Virgül 10 2 3 2 2 2 2" xfId="2826" xr:uid="{CAE9DF67-DC52-477A-BA59-CCE2B1475ACC}"/>
    <cellStyle name="Virgül 10 2 3 2 2 2 2 2" xfId="4974" xr:uid="{2A0A1663-7455-48D6-976A-197E26278845}"/>
    <cellStyle name="Virgül 10 2 3 2 2 2 2 2 2" xfId="9276" xr:uid="{0EA7220C-B4D2-49D4-BB3E-CA268D784494}"/>
    <cellStyle name="Virgül 10 2 3 2 2 2 2 2 2 2" xfId="17848" xr:uid="{D2227725-997F-4153-A442-9CEC8253E3DE}"/>
    <cellStyle name="Virgül 10 2 3 2 2 2 2 2 3" xfId="13572" xr:uid="{C0949F79-FAFC-48F4-A221-FDB05C04ABB0}"/>
    <cellStyle name="Virgül 10 2 3 2 2 2 2 3" xfId="7140" xr:uid="{35DA3B70-E549-4111-9EE4-E1CE8848E340}"/>
    <cellStyle name="Virgül 10 2 3 2 2 2 2 3 2" xfId="15712" xr:uid="{70F193BF-3D40-493E-93B9-2490BEB54D7E}"/>
    <cellStyle name="Virgül 10 2 3 2 2 2 2 4" xfId="11436" xr:uid="{46196807-3B3A-4B78-AD21-83ED573514EE}"/>
    <cellStyle name="Virgül 10 2 3 2 2 2 3" xfId="3907" xr:uid="{1997C908-1FBF-4DB2-8150-3DBA0DF12905}"/>
    <cellStyle name="Virgül 10 2 3 2 2 2 3 2" xfId="8209" xr:uid="{18B9F90B-52BF-400C-9273-0AB73359E0CD}"/>
    <cellStyle name="Virgül 10 2 3 2 2 2 3 2 2" xfId="16781" xr:uid="{38D882DF-F5A1-40E6-AB35-334A4D319CD3}"/>
    <cellStyle name="Virgül 10 2 3 2 2 2 3 3" xfId="12505" xr:uid="{6D9D1BA6-D8D8-4390-A4EC-F6C005C8652D}"/>
    <cellStyle name="Virgül 10 2 3 2 2 2 4" xfId="6073" xr:uid="{349B64D5-191A-4DDA-B9E5-C3AE86A70C28}"/>
    <cellStyle name="Virgül 10 2 3 2 2 2 4 2" xfId="14645" xr:uid="{A70426EE-B51C-47FF-84DD-0E57495938A9}"/>
    <cellStyle name="Virgül 10 2 3 2 2 2 5" xfId="10369" xr:uid="{198D09D5-8EBF-442D-A986-E12D7F58A0C6}"/>
    <cellStyle name="Virgül 10 2 3 2 2 3" xfId="2293" xr:uid="{41F6EC4B-4DB5-4AEB-ADCA-4BE89CFC9382}"/>
    <cellStyle name="Virgül 10 2 3 2 2 3 2" xfId="4441" xr:uid="{EDED9EEF-7204-41F6-8A8E-267B7CEE86F1}"/>
    <cellStyle name="Virgül 10 2 3 2 2 3 2 2" xfId="8743" xr:uid="{A1DAEC00-543D-4C91-B634-EC1A0715B075}"/>
    <cellStyle name="Virgül 10 2 3 2 2 3 2 2 2" xfId="17315" xr:uid="{0E196830-A83F-48C6-A162-09F534328442}"/>
    <cellStyle name="Virgül 10 2 3 2 2 3 2 3" xfId="13039" xr:uid="{13ED2681-583A-4C80-AEB7-672C4CF569E9}"/>
    <cellStyle name="Virgül 10 2 3 2 2 3 3" xfId="6607" xr:uid="{6A9B5407-B626-4EF7-83CB-878DC35980E9}"/>
    <cellStyle name="Virgül 10 2 3 2 2 3 3 2" xfId="15179" xr:uid="{7E8103D2-01E7-4931-868E-2B260E3C2B4D}"/>
    <cellStyle name="Virgül 10 2 3 2 2 3 4" xfId="10903" xr:uid="{B9B87140-83DE-4879-88A1-D547D0AA99EC}"/>
    <cellStyle name="Virgül 10 2 3 2 2 4" xfId="3374" xr:uid="{A2E23631-AB3E-45B4-8E6A-ADA39CAA6388}"/>
    <cellStyle name="Virgül 10 2 3 2 2 4 2" xfId="7676" xr:uid="{7F386AB8-2B32-4D52-8F27-C5294C1683A8}"/>
    <cellStyle name="Virgül 10 2 3 2 2 4 2 2" xfId="16248" xr:uid="{FB5E4AF6-E5B4-43B3-9327-9B1018B327F9}"/>
    <cellStyle name="Virgül 10 2 3 2 2 4 3" xfId="11972" xr:uid="{FE98F3B3-3E95-4D4A-823E-BA1EFBCA6B6E}"/>
    <cellStyle name="Virgül 10 2 3 2 2 5" xfId="5540" xr:uid="{6F5A9514-5E0D-44B5-8501-7EC6A5A161F3}"/>
    <cellStyle name="Virgül 10 2 3 2 2 5 2" xfId="14112" xr:uid="{BA886105-C642-458D-8E3D-084AAC1AD174}"/>
    <cellStyle name="Virgül 10 2 3 2 2 6" xfId="9836" xr:uid="{8B5A53ED-2AEA-4978-BA02-BE45A97CB867}"/>
    <cellStyle name="Virgül 10 2 3 2 3" xfId="1473" xr:uid="{27E9264B-DDAF-4563-9B8A-6E3E5A30947D}"/>
    <cellStyle name="Virgül 10 2 3 2 3 2" xfId="2562" xr:uid="{E89E8DBC-F48C-4D8F-B207-A69E4B5912EC}"/>
    <cellStyle name="Virgül 10 2 3 2 3 2 2" xfId="4710" xr:uid="{D4595717-B708-4616-9F60-C44255B48A1D}"/>
    <cellStyle name="Virgül 10 2 3 2 3 2 2 2" xfId="9012" xr:uid="{953611F2-2B87-426F-AAAC-6741AF6E1FC9}"/>
    <cellStyle name="Virgül 10 2 3 2 3 2 2 2 2" xfId="17584" xr:uid="{31304F2F-17D1-422D-BE93-53618D306A8B}"/>
    <cellStyle name="Virgül 10 2 3 2 3 2 2 3" xfId="13308" xr:uid="{9ACD40C8-107D-4102-B2E1-1B88CBCEDB99}"/>
    <cellStyle name="Virgül 10 2 3 2 3 2 3" xfId="6876" xr:uid="{B7EFF74F-C5F4-49C1-8FDB-66F4AEAE55C2}"/>
    <cellStyle name="Virgül 10 2 3 2 3 2 3 2" xfId="15448" xr:uid="{8583EC80-0A6C-42EC-B39A-22FC0D4C7AA5}"/>
    <cellStyle name="Virgül 10 2 3 2 3 2 4" xfId="11172" xr:uid="{FC17C587-0451-4D0C-85A5-1C9CB08FD6D3}"/>
    <cellStyle name="Virgül 10 2 3 2 3 3" xfId="3643" xr:uid="{7EF03061-1815-4602-A85B-E873E7AA7521}"/>
    <cellStyle name="Virgül 10 2 3 2 3 3 2" xfId="7945" xr:uid="{F1414599-771F-4559-9E00-630332B17C34}"/>
    <cellStyle name="Virgül 10 2 3 2 3 3 2 2" xfId="16517" xr:uid="{1E8450B3-B4B5-4320-8712-9FFF6A411037}"/>
    <cellStyle name="Virgül 10 2 3 2 3 3 3" xfId="12241" xr:uid="{C190443E-7E8E-4BA9-A2C3-53AC32073B35}"/>
    <cellStyle name="Virgül 10 2 3 2 3 4" xfId="5809" xr:uid="{DA7CECC6-C891-4E7A-80A1-0C7E0DCEC2DE}"/>
    <cellStyle name="Virgül 10 2 3 2 3 4 2" xfId="14381" xr:uid="{A490BE37-5BF3-455D-9B5F-2FA9EB6D127F}"/>
    <cellStyle name="Virgül 10 2 3 2 3 5" xfId="10105" xr:uid="{C1DA42FC-93E4-406B-8A30-2E36A4EE3FC8}"/>
    <cellStyle name="Virgül 10 2 3 2 4" xfId="2029" xr:uid="{8BE169ED-2380-4F80-ABC2-35494679189B}"/>
    <cellStyle name="Virgül 10 2 3 2 4 2" xfId="4177" xr:uid="{39CF5EF8-946F-4221-84CD-A79B6DC2E27B}"/>
    <cellStyle name="Virgül 10 2 3 2 4 2 2" xfId="8479" xr:uid="{5BCBA7ED-5155-4664-A781-D744A730881E}"/>
    <cellStyle name="Virgül 10 2 3 2 4 2 2 2" xfId="17051" xr:uid="{1F376919-12C3-4884-A2A6-AD17C7535317}"/>
    <cellStyle name="Virgül 10 2 3 2 4 2 3" xfId="12775" xr:uid="{53E3A0DA-0333-489E-9153-24B0028927D5}"/>
    <cellStyle name="Virgül 10 2 3 2 4 3" xfId="6343" xr:uid="{E2C76FA7-2E4D-4D46-BD16-95F085E42DEF}"/>
    <cellStyle name="Virgül 10 2 3 2 4 3 2" xfId="14915" xr:uid="{AE6AD18E-B52E-4D88-9081-4DEDE79E1670}"/>
    <cellStyle name="Virgül 10 2 3 2 4 4" xfId="10639" xr:uid="{838160D8-C443-4DAB-8647-43BDC5D6734F}"/>
    <cellStyle name="Virgül 10 2 3 2 5" xfId="3110" xr:uid="{8326F012-CB8F-4882-AA41-5E9FA529E90E}"/>
    <cellStyle name="Virgül 10 2 3 2 5 2" xfId="7412" xr:uid="{F81D626A-B541-4134-A198-0AE7026495B8}"/>
    <cellStyle name="Virgül 10 2 3 2 5 2 2" xfId="15984" xr:uid="{BC85E796-F96C-48F2-B9C6-24451340AC39}"/>
    <cellStyle name="Virgül 10 2 3 2 5 3" xfId="11708" xr:uid="{EAD76092-F7D6-45CA-BDB7-031EB02B64A6}"/>
    <cellStyle name="Virgül 10 2 3 2 6" xfId="5276" xr:uid="{71DD83D9-4749-48D2-941A-F3F77064A901}"/>
    <cellStyle name="Virgül 10 2 3 2 6 2" xfId="13848" xr:uid="{DED48786-2C31-4137-ACB9-A4184765E340}"/>
    <cellStyle name="Virgül 10 2 3 2 7" xfId="9572" xr:uid="{5F6D49DE-5B22-48E3-97B4-CE6C20833BEA}"/>
    <cellStyle name="Virgül 10 2 3 3" xfId="1032" xr:uid="{B1CF6ADE-49E0-4E3F-8AB0-7989200F4E6D}"/>
    <cellStyle name="Virgül 10 2 3 3 2" xfId="1607" xr:uid="{88D8288C-15C1-49EF-BA01-8A2813555BFF}"/>
    <cellStyle name="Virgül 10 2 3 3 2 2" xfId="2696" xr:uid="{915DDA76-1634-4B8E-A66A-0F44ADCA9EF5}"/>
    <cellStyle name="Virgül 10 2 3 3 2 2 2" xfId="4844" xr:uid="{655FA56C-2F7E-42E6-B99A-CCE8A2755193}"/>
    <cellStyle name="Virgül 10 2 3 3 2 2 2 2" xfId="9146" xr:uid="{B3384E0D-A452-4719-8E14-8F64E5D06980}"/>
    <cellStyle name="Virgül 10 2 3 3 2 2 2 2 2" xfId="17718" xr:uid="{3A57C86A-6AEA-4F9C-9FA3-8B65CF45BD2C}"/>
    <cellStyle name="Virgül 10 2 3 3 2 2 2 3" xfId="13442" xr:uid="{ACC7B96D-F2EC-4CC5-8EBC-A866598E98EC}"/>
    <cellStyle name="Virgül 10 2 3 3 2 2 3" xfId="7010" xr:uid="{0CBC5D9A-0232-4697-9F72-BE1FDEA61266}"/>
    <cellStyle name="Virgül 10 2 3 3 2 2 3 2" xfId="15582" xr:uid="{C210B3F6-6D23-4ECE-855C-70BFA127F0A2}"/>
    <cellStyle name="Virgül 10 2 3 3 2 2 4" xfId="11306" xr:uid="{61BC6158-F462-4BA5-8B94-40D9FD6921A9}"/>
    <cellStyle name="Virgül 10 2 3 3 2 3" xfId="3777" xr:uid="{67A572F3-87B0-4911-AA4B-83B79745BE6C}"/>
    <cellStyle name="Virgül 10 2 3 3 2 3 2" xfId="8079" xr:uid="{8D9A68B3-2125-41D0-87FB-B0529D7C76CB}"/>
    <cellStyle name="Virgül 10 2 3 3 2 3 2 2" xfId="16651" xr:uid="{82735D1B-0331-4F66-82A2-CAECA56A39E1}"/>
    <cellStyle name="Virgül 10 2 3 3 2 3 3" xfId="12375" xr:uid="{6162EE8F-737E-4696-A23A-B156BE09776B}"/>
    <cellStyle name="Virgül 10 2 3 3 2 4" xfId="5943" xr:uid="{8B43B05C-E10C-4F90-9DDE-BA174A50276F}"/>
    <cellStyle name="Virgül 10 2 3 3 2 4 2" xfId="14515" xr:uid="{1518CA1F-78B7-40A1-9E9D-B4BEE5EEDE6C}"/>
    <cellStyle name="Virgül 10 2 3 3 2 5" xfId="10239" xr:uid="{4CF264D4-E200-4EE6-BE93-8036E8040161}"/>
    <cellStyle name="Virgül 10 2 3 3 3" xfId="2163" xr:uid="{800A630B-1393-45B6-90D7-AD59B9101566}"/>
    <cellStyle name="Virgül 10 2 3 3 3 2" xfId="4311" xr:uid="{A3F991D3-4326-4D71-864C-4A01D9F9EB09}"/>
    <cellStyle name="Virgül 10 2 3 3 3 2 2" xfId="8613" xr:uid="{912FEBE4-2C50-4524-B3D9-CB0F82084BBC}"/>
    <cellStyle name="Virgül 10 2 3 3 3 2 2 2" xfId="17185" xr:uid="{1CD25BB6-3704-4201-8A7E-3D90F2141EE3}"/>
    <cellStyle name="Virgül 10 2 3 3 3 2 3" xfId="12909" xr:uid="{4F2A0721-C072-4D15-829A-E3B9BCDAD16F}"/>
    <cellStyle name="Virgül 10 2 3 3 3 3" xfId="6477" xr:uid="{9F1E463F-DEB4-4020-895C-DF0495816AC7}"/>
    <cellStyle name="Virgül 10 2 3 3 3 3 2" xfId="15049" xr:uid="{A17B0B4B-7B76-423F-A19E-B662ADB5EA9C}"/>
    <cellStyle name="Virgül 10 2 3 3 3 4" xfId="10773" xr:uid="{3A77BBEE-9463-41DC-9EDE-5E517C773D34}"/>
    <cellStyle name="Virgül 10 2 3 3 4" xfId="3244" xr:uid="{7718E728-4DD1-41D1-9DA9-78F5760DC2D0}"/>
    <cellStyle name="Virgül 10 2 3 3 4 2" xfId="7546" xr:uid="{5DA57D66-8F24-49B9-B9C9-AACCECD41331}"/>
    <cellStyle name="Virgül 10 2 3 3 4 2 2" xfId="16118" xr:uid="{86D911C7-DDA3-487B-A941-AE10498E2660}"/>
    <cellStyle name="Virgül 10 2 3 3 4 3" xfId="11842" xr:uid="{967739E0-27A7-4698-8A2C-41C354E992FC}"/>
    <cellStyle name="Virgül 10 2 3 3 5" xfId="5410" xr:uid="{2B355519-E6EC-43D9-9BF5-3C982B0649C2}"/>
    <cellStyle name="Virgül 10 2 3 3 5 2" xfId="13982" xr:uid="{137AFCF4-305E-4399-8492-2BC45136C83D}"/>
    <cellStyle name="Virgül 10 2 3 3 6" xfId="9706" xr:uid="{1A5FE507-4BE3-47E4-A14F-B9D969DD8031}"/>
    <cellStyle name="Virgül 10 2 3 4" xfId="1343" xr:uid="{C84F9440-B09B-45B1-A926-0CCC03CB5631}"/>
    <cellStyle name="Virgül 10 2 3 4 2" xfId="2432" xr:uid="{7682AD4F-42F5-46B5-8367-6EAEA4FD2D5F}"/>
    <cellStyle name="Virgül 10 2 3 4 2 2" xfId="4580" xr:uid="{5AD43A3F-CE07-4EFC-9600-D8015DE9F0DE}"/>
    <cellStyle name="Virgül 10 2 3 4 2 2 2" xfId="8882" xr:uid="{957C25FD-C6E9-4B3A-9BAB-D19F1134B6D3}"/>
    <cellStyle name="Virgül 10 2 3 4 2 2 2 2" xfId="17454" xr:uid="{FB5B9CD4-85C2-465D-8384-2226500F76E2}"/>
    <cellStyle name="Virgül 10 2 3 4 2 2 3" xfId="13178" xr:uid="{D99DB91C-333F-4E12-9431-894337C25E3E}"/>
    <cellStyle name="Virgül 10 2 3 4 2 3" xfId="6746" xr:uid="{8B1C9065-DF3D-464D-B329-3974471738C6}"/>
    <cellStyle name="Virgül 10 2 3 4 2 3 2" xfId="15318" xr:uid="{E7810722-5F7B-4329-9432-83C35E1C1257}"/>
    <cellStyle name="Virgül 10 2 3 4 2 4" xfId="11042" xr:uid="{77742847-B67E-439C-B576-2B8A0C43D5C7}"/>
    <cellStyle name="Virgül 10 2 3 4 3" xfId="3513" xr:uid="{9897E21B-E76B-443B-95B0-7E94668BDCB3}"/>
    <cellStyle name="Virgül 10 2 3 4 3 2" xfId="7815" xr:uid="{DA5A2D8B-5514-4221-972F-AA6BA11ACAEB}"/>
    <cellStyle name="Virgül 10 2 3 4 3 2 2" xfId="16387" xr:uid="{29DD3FE9-80EB-4FB4-B22E-539DCB2F8A81}"/>
    <cellStyle name="Virgül 10 2 3 4 3 3" xfId="12111" xr:uid="{4767F5E0-83C0-4EA7-924E-38C8ABC39FD8}"/>
    <cellStyle name="Virgül 10 2 3 4 4" xfId="5679" xr:uid="{F0494EF5-E96E-4EAF-AD46-9EAAF121D77F}"/>
    <cellStyle name="Virgül 10 2 3 4 4 2" xfId="14251" xr:uid="{4F1B899A-7448-43E2-8868-4CC71A7C6902}"/>
    <cellStyle name="Virgül 10 2 3 4 5" xfId="9975" xr:uid="{672EA273-64B1-4991-A544-810DD53624EB}"/>
    <cellStyle name="Virgül 10 2 3 5" xfId="1899" xr:uid="{5744802A-ACDC-424C-BED1-D276A0D897E2}"/>
    <cellStyle name="Virgül 10 2 3 5 2" xfId="4047" xr:uid="{D36945E7-835A-4ABF-9686-5A6C83094BEE}"/>
    <cellStyle name="Virgül 10 2 3 5 2 2" xfId="8349" xr:uid="{08906F8A-2201-4BA3-9004-C448FFCD6848}"/>
    <cellStyle name="Virgül 10 2 3 5 2 2 2" xfId="16921" xr:uid="{1E0C882F-6107-4BEE-B2CC-F566C422CE4F}"/>
    <cellStyle name="Virgül 10 2 3 5 2 3" xfId="12645" xr:uid="{30F7BDCF-43D1-4E46-9E05-DE08731A2A5F}"/>
    <cellStyle name="Virgül 10 2 3 5 3" xfId="6213" xr:uid="{0D249B9E-D02A-4DA9-A008-0EE75D009408}"/>
    <cellStyle name="Virgül 10 2 3 5 3 2" xfId="14785" xr:uid="{37FAE780-EB11-4F18-9D8C-D66FB31CA1B2}"/>
    <cellStyle name="Virgül 10 2 3 5 4" xfId="10509" xr:uid="{B07709DC-C324-48C2-8A25-96C8D9C2F02E}"/>
    <cellStyle name="Virgül 10 2 3 6" xfId="2980" xr:uid="{4DFFCE84-B0FF-4B4C-B44B-D2D7BE50BD08}"/>
    <cellStyle name="Virgül 10 2 3 6 2" xfId="7282" xr:uid="{64752FA6-C8BE-4A81-BFDF-9A9920B3878F}"/>
    <cellStyle name="Virgül 10 2 3 6 2 2" xfId="15854" xr:uid="{750257A3-C917-4CBA-9F55-595215D6CADC}"/>
    <cellStyle name="Virgül 10 2 3 6 3" xfId="11578" xr:uid="{0B6BC08D-23D0-4E9E-885C-AEFCB020959F}"/>
    <cellStyle name="Virgül 10 2 3 7" xfId="5142" xr:uid="{F35489FA-EE3C-4466-B9A6-26DADF027F6B}"/>
    <cellStyle name="Virgül 10 2 3 7 2" xfId="13718" xr:uid="{E0A21CCC-32A1-4B44-BC17-6BDC70E973D5}"/>
    <cellStyle name="Virgül 10 2 3 8" xfId="9442" xr:uid="{4CE1CF5B-E4F0-4FEF-9B10-FADB9EDAA512}"/>
    <cellStyle name="Virgül 10 2 4" xfId="814" xr:uid="{12C344AA-204C-418A-A2BC-EF96EE360093}"/>
    <cellStyle name="Virgül 10 2 4 2" xfId="1100" xr:uid="{80638E11-5722-467D-A053-09DBE1D77BA8}"/>
    <cellStyle name="Virgül 10 2 4 2 2" xfId="1675" xr:uid="{70205C92-70C3-4D7D-A759-656808E815E6}"/>
    <cellStyle name="Virgül 10 2 4 2 2 2" xfId="2764" xr:uid="{3F7BD980-2F13-46A2-ABD9-FBF30B4A756B}"/>
    <cellStyle name="Virgül 10 2 4 2 2 2 2" xfId="4912" xr:uid="{3428BBF7-1252-4845-B3FA-6D18B1C7BC24}"/>
    <cellStyle name="Virgül 10 2 4 2 2 2 2 2" xfId="9214" xr:uid="{11B478B7-AE81-41FF-9FBB-B8041C81EF8A}"/>
    <cellStyle name="Virgül 10 2 4 2 2 2 2 2 2" xfId="17786" xr:uid="{7C507BB4-8E5F-403A-B4E9-AF025D9C456F}"/>
    <cellStyle name="Virgül 10 2 4 2 2 2 2 3" xfId="13510" xr:uid="{102A442B-4A9C-400D-9C51-86B4B0CA51F8}"/>
    <cellStyle name="Virgül 10 2 4 2 2 2 3" xfId="7078" xr:uid="{D7C8346E-091D-4AC4-BB65-CC70878C3BF8}"/>
    <cellStyle name="Virgül 10 2 4 2 2 2 3 2" xfId="15650" xr:uid="{0C313855-F775-4382-AD9C-EE8C825E7FB0}"/>
    <cellStyle name="Virgül 10 2 4 2 2 2 4" xfId="11374" xr:uid="{0799948E-D0ED-4F4C-A486-9EB2F8E5A5C5}"/>
    <cellStyle name="Virgül 10 2 4 2 2 3" xfId="3845" xr:uid="{AB1A7413-07DF-4DDD-9DBA-80389D1554B9}"/>
    <cellStyle name="Virgül 10 2 4 2 2 3 2" xfId="8147" xr:uid="{C5797292-4E37-4D23-BFEE-5722A03B7FA7}"/>
    <cellStyle name="Virgül 10 2 4 2 2 3 2 2" xfId="16719" xr:uid="{BF3571C3-81B7-4F65-81C6-32137C02CE53}"/>
    <cellStyle name="Virgül 10 2 4 2 2 3 3" xfId="12443" xr:uid="{5477B268-3F2D-408D-AD04-DFCB8734E309}"/>
    <cellStyle name="Virgül 10 2 4 2 2 4" xfId="6011" xr:uid="{2C2742D6-E6EB-4D99-A32E-D9AA6848AE52}"/>
    <cellStyle name="Virgül 10 2 4 2 2 4 2" xfId="14583" xr:uid="{0ACD7583-1174-4CD4-BA7F-4A0CB3F4CBB4}"/>
    <cellStyle name="Virgül 10 2 4 2 2 5" xfId="10307" xr:uid="{715A77A6-1051-45FB-BD97-F0F6E9C1D136}"/>
    <cellStyle name="Virgül 10 2 4 2 3" xfId="2231" xr:uid="{77B626F8-0965-49F2-B117-917BF362A9CA}"/>
    <cellStyle name="Virgül 10 2 4 2 3 2" xfId="4379" xr:uid="{4EF044FF-3F02-4749-838B-38FA96C22B95}"/>
    <cellStyle name="Virgül 10 2 4 2 3 2 2" xfId="8681" xr:uid="{2071756F-3431-40A9-BB79-90DD66729982}"/>
    <cellStyle name="Virgül 10 2 4 2 3 2 2 2" xfId="17253" xr:uid="{F6FE9D7D-416B-42F6-A82F-4A4414D07DFF}"/>
    <cellStyle name="Virgül 10 2 4 2 3 2 3" xfId="12977" xr:uid="{02ED1FEB-E211-4D58-9FB4-6DD7C3F81EFB}"/>
    <cellStyle name="Virgül 10 2 4 2 3 3" xfId="6545" xr:uid="{33DCF686-55E5-405F-8256-007450BC26A1}"/>
    <cellStyle name="Virgül 10 2 4 2 3 3 2" xfId="15117" xr:uid="{71892A3E-88B0-4198-B76B-6BCD617A38B8}"/>
    <cellStyle name="Virgül 10 2 4 2 3 4" xfId="10841" xr:uid="{D1BE0393-F03C-4B25-90E4-B1DAF7BEC61C}"/>
    <cellStyle name="Virgül 10 2 4 2 4" xfId="3312" xr:uid="{F143AE8C-F318-46A6-8528-1E90EB6E4DFD}"/>
    <cellStyle name="Virgül 10 2 4 2 4 2" xfId="7614" xr:uid="{C2DA212D-1E45-4CF1-812F-3CD28A08FFCA}"/>
    <cellStyle name="Virgül 10 2 4 2 4 2 2" xfId="16186" xr:uid="{8399C47A-6843-491D-8B4D-0FDA65EA5F28}"/>
    <cellStyle name="Virgül 10 2 4 2 4 3" xfId="11910" xr:uid="{A946F522-9A56-4078-9A62-C3D6318EAF12}"/>
    <cellStyle name="Virgül 10 2 4 2 5" xfId="5478" xr:uid="{EADE27DE-D6F0-405D-AEAF-497C5B306DEE}"/>
    <cellStyle name="Virgül 10 2 4 2 5 2" xfId="14050" xr:uid="{2C3B7F69-79AB-417A-B6A3-8AD9F0317391}"/>
    <cellStyle name="Virgül 10 2 4 2 6" xfId="9774" xr:uid="{9611630F-BD67-4841-9C6F-BE2D0D3C2FD7}"/>
    <cellStyle name="Virgül 10 2 4 3" xfId="1411" xr:uid="{B04058EF-1CBA-49B3-BD47-F646FA72539B}"/>
    <cellStyle name="Virgül 10 2 4 3 2" xfId="2500" xr:uid="{0C1B8134-60D1-40A2-AFE9-589899932492}"/>
    <cellStyle name="Virgül 10 2 4 3 2 2" xfId="4648" xr:uid="{40DD3BC1-65F8-4F85-8F93-A58EF8D3EA0B}"/>
    <cellStyle name="Virgül 10 2 4 3 2 2 2" xfId="8950" xr:uid="{7877F7E1-BDB1-4944-9010-B364B6923D5F}"/>
    <cellStyle name="Virgül 10 2 4 3 2 2 2 2" xfId="17522" xr:uid="{3BA65CB8-5BD0-46EF-B68E-76053156B9E0}"/>
    <cellStyle name="Virgül 10 2 4 3 2 2 3" xfId="13246" xr:uid="{C21EBCB3-3932-44E1-A4F2-2D437C61E9FA}"/>
    <cellStyle name="Virgül 10 2 4 3 2 3" xfId="6814" xr:uid="{6CAC1538-B538-43C2-85AE-844FA9B1FCA0}"/>
    <cellStyle name="Virgül 10 2 4 3 2 3 2" xfId="15386" xr:uid="{4BF6A2D5-9E62-4FF2-A78A-1E17018BA9B8}"/>
    <cellStyle name="Virgül 10 2 4 3 2 4" xfId="11110" xr:uid="{B0C2F789-1C75-40C4-9D2F-9C7B66F8C00A}"/>
    <cellStyle name="Virgül 10 2 4 3 3" xfId="3581" xr:uid="{48454910-9AA1-4C3F-A3B3-4242FC21520A}"/>
    <cellStyle name="Virgül 10 2 4 3 3 2" xfId="7883" xr:uid="{379D16FC-C7CE-458A-9D8C-DF54D963B7C6}"/>
    <cellStyle name="Virgül 10 2 4 3 3 2 2" xfId="16455" xr:uid="{13E5556D-FA53-419A-8DFA-DCE73924ED67}"/>
    <cellStyle name="Virgül 10 2 4 3 3 3" xfId="12179" xr:uid="{FA8178A2-8F1A-41DE-A596-40236BD93534}"/>
    <cellStyle name="Virgül 10 2 4 3 4" xfId="5747" xr:uid="{ED64F1CA-511F-4C80-957B-4B652AFEFA54}"/>
    <cellStyle name="Virgül 10 2 4 3 4 2" xfId="14319" xr:uid="{1C417209-1DC6-4134-A385-59250AABECDD}"/>
    <cellStyle name="Virgül 10 2 4 3 5" xfId="10043" xr:uid="{1A79806A-E3FE-4F90-839E-C56014A05CC4}"/>
    <cellStyle name="Virgül 10 2 4 4" xfId="1967" xr:uid="{2ADE4267-3002-427A-BD62-F59D8F599770}"/>
    <cellStyle name="Virgül 10 2 4 4 2" xfId="4115" xr:uid="{084ACB21-E846-4358-AA23-E44B80B87A37}"/>
    <cellStyle name="Virgül 10 2 4 4 2 2" xfId="8417" xr:uid="{FAE39CE8-0C64-484C-B756-749820E049D2}"/>
    <cellStyle name="Virgül 10 2 4 4 2 2 2" xfId="16989" xr:uid="{BAAE580B-2028-4906-A623-51BA9CF95A5F}"/>
    <cellStyle name="Virgül 10 2 4 4 2 3" xfId="12713" xr:uid="{D6BC74FC-CC92-40D5-BA6E-43B8101AA055}"/>
    <cellStyle name="Virgül 10 2 4 4 3" xfId="6281" xr:uid="{456063E4-3445-42FC-ACC0-D594942FE4DB}"/>
    <cellStyle name="Virgül 10 2 4 4 3 2" xfId="14853" xr:uid="{0283911D-E173-42CE-B615-92347C8BD333}"/>
    <cellStyle name="Virgül 10 2 4 4 4" xfId="10577" xr:uid="{5AABF252-E90C-48CB-8111-189B9EFFF129}"/>
    <cellStyle name="Virgül 10 2 4 5" xfId="3048" xr:uid="{A05AB2EA-134C-4A68-985F-F250CF70C5A7}"/>
    <cellStyle name="Virgül 10 2 4 5 2" xfId="7350" xr:uid="{494860B8-8520-4F7B-B831-D7850E49A381}"/>
    <cellStyle name="Virgül 10 2 4 5 2 2" xfId="15922" xr:uid="{F26CF8F4-71E0-4950-8839-4CE1D8C29810}"/>
    <cellStyle name="Virgül 10 2 4 5 3" xfId="11646" xr:uid="{A5938EF6-BAC6-4B91-BF50-F25E60FE37AE}"/>
    <cellStyle name="Virgül 10 2 4 6" xfId="5214" xr:uid="{CCE24724-8E2C-4C3D-92BE-0D315FAB3A1D}"/>
    <cellStyle name="Virgül 10 2 4 6 2" xfId="13786" xr:uid="{C3065071-05F3-42FC-A2CE-2B96B15DD8C2}"/>
    <cellStyle name="Virgül 10 2 4 7" xfId="9510" xr:uid="{44DD81D5-C190-402A-8BA4-6887826517E2}"/>
    <cellStyle name="Virgül 10 2 5" xfId="970" xr:uid="{82212CEB-1BD6-4EB3-A452-208E36A5F470}"/>
    <cellStyle name="Virgül 10 2 5 2" xfId="1545" xr:uid="{7EEC69D4-B286-4352-97BE-C2CE556D7119}"/>
    <cellStyle name="Virgül 10 2 5 2 2" xfId="2634" xr:uid="{5C830082-6D61-4DBD-87EA-8F76DC68E5A3}"/>
    <cellStyle name="Virgül 10 2 5 2 2 2" xfId="4782" xr:uid="{11D5FE5C-2772-42AA-A446-FA56A42341B0}"/>
    <cellStyle name="Virgül 10 2 5 2 2 2 2" xfId="9084" xr:uid="{BED8AA6C-C624-4CF3-95F0-2E625E2662F4}"/>
    <cellStyle name="Virgül 10 2 5 2 2 2 2 2" xfId="17656" xr:uid="{71758EC4-93D5-4D64-90F1-021472496AC4}"/>
    <cellStyle name="Virgül 10 2 5 2 2 2 3" xfId="13380" xr:uid="{690AE0BC-5C7D-488A-9C74-92C62FADD379}"/>
    <cellStyle name="Virgül 10 2 5 2 2 3" xfId="6948" xr:uid="{B9F6897C-F23E-4E6E-9D30-0498CD59B896}"/>
    <cellStyle name="Virgül 10 2 5 2 2 3 2" xfId="15520" xr:uid="{3D3A1B9C-6B73-4B6E-AA92-196C3428DF6C}"/>
    <cellStyle name="Virgül 10 2 5 2 2 4" xfId="11244" xr:uid="{87ABEAFF-0E8B-4AFF-80A6-4A3954337B4D}"/>
    <cellStyle name="Virgül 10 2 5 2 3" xfId="3715" xr:uid="{68B3BF8F-16F6-4A2F-BBD8-6AF5F2870E33}"/>
    <cellStyle name="Virgül 10 2 5 2 3 2" xfId="8017" xr:uid="{2559E5DD-8440-4BD0-8411-BB29C4E209CF}"/>
    <cellStyle name="Virgül 10 2 5 2 3 2 2" xfId="16589" xr:uid="{A13877C0-945B-49AC-816C-2FEE4EB42B28}"/>
    <cellStyle name="Virgül 10 2 5 2 3 3" xfId="12313" xr:uid="{DAFBDFD6-E570-4514-AAA4-55C60F4C2A15}"/>
    <cellStyle name="Virgül 10 2 5 2 4" xfId="5881" xr:uid="{E0A20B65-7928-422C-A624-40450887BC7A}"/>
    <cellStyle name="Virgül 10 2 5 2 4 2" xfId="14453" xr:uid="{0CB66D7E-EC66-40CB-B249-230C0041437E}"/>
    <cellStyle name="Virgül 10 2 5 2 5" xfId="10177" xr:uid="{AB8E7E4D-1B11-4B61-9CEE-ECDF824EA06D}"/>
    <cellStyle name="Virgül 10 2 5 3" xfId="2101" xr:uid="{550F32E9-7958-4782-9590-3CA2919FFB3C}"/>
    <cellStyle name="Virgül 10 2 5 3 2" xfId="4249" xr:uid="{4BF68830-2BA3-4583-A59C-32E74FFB54AC}"/>
    <cellStyle name="Virgül 10 2 5 3 2 2" xfId="8551" xr:uid="{EC6E277A-213C-400F-B99F-1A4ABD785326}"/>
    <cellStyle name="Virgül 10 2 5 3 2 2 2" xfId="17123" xr:uid="{EB2526A2-3147-415E-886F-02E340656133}"/>
    <cellStyle name="Virgül 10 2 5 3 2 3" xfId="12847" xr:uid="{43FD0DED-7B45-42B5-ADA0-10DFE72A54FB}"/>
    <cellStyle name="Virgül 10 2 5 3 3" xfId="6415" xr:uid="{6FE0A559-025C-4C29-B178-A82906A1D711}"/>
    <cellStyle name="Virgül 10 2 5 3 3 2" xfId="14987" xr:uid="{630A5BA0-8CA5-45B6-A34C-59FD0201FB6B}"/>
    <cellStyle name="Virgül 10 2 5 3 4" xfId="10711" xr:uid="{36D133EB-3032-44DB-8458-2239D0189345}"/>
    <cellStyle name="Virgül 10 2 5 4" xfId="3182" xr:uid="{59453104-4252-44A4-AD71-8F51750457BB}"/>
    <cellStyle name="Virgül 10 2 5 4 2" xfId="7484" xr:uid="{E3C529E7-5479-45B7-9EB3-FF1FDCB3D448}"/>
    <cellStyle name="Virgül 10 2 5 4 2 2" xfId="16056" xr:uid="{285713E7-F8C4-418E-8269-91FE35459F2D}"/>
    <cellStyle name="Virgül 10 2 5 4 3" xfId="11780" xr:uid="{ACE332BF-B409-4580-9E33-60E205F7ECDB}"/>
    <cellStyle name="Virgül 10 2 5 5" xfId="5348" xr:uid="{C32896F5-C712-41C6-9BDB-FC6B6C8D79BA}"/>
    <cellStyle name="Virgül 10 2 5 5 2" xfId="13920" xr:uid="{5702444C-1564-4CC8-B73E-89D53DAEF5FA}"/>
    <cellStyle name="Virgül 10 2 5 6" xfId="9644" xr:uid="{A819BABC-737A-4AE8-80A7-DA830A7489B0}"/>
    <cellStyle name="Virgül 10 2 6" xfId="1279" xr:uid="{F1BBAA3D-CE57-4D62-9270-6BD3DCBE25EB}"/>
    <cellStyle name="Virgül 10 2 6 2" xfId="2370" xr:uid="{924029D0-0CDF-4340-A81D-7E68CF70CC80}"/>
    <cellStyle name="Virgül 10 2 6 2 2" xfId="4518" xr:uid="{D14B632F-1C20-4192-990E-EEB01BD00700}"/>
    <cellStyle name="Virgül 10 2 6 2 2 2" xfId="8820" xr:uid="{6A03DEBC-6D08-46F7-9217-9D518BCA85C3}"/>
    <cellStyle name="Virgül 10 2 6 2 2 2 2" xfId="17392" xr:uid="{AE7B4153-DAE8-4AB6-8FAB-8AF3E7B092E0}"/>
    <cellStyle name="Virgül 10 2 6 2 2 3" xfId="13116" xr:uid="{CAEC7A9B-D2E7-4E71-940E-9D1E9087431A}"/>
    <cellStyle name="Virgül 10 2 6 2 3" xfId="6684" xr:uid="{531A396D-AF74-43CF-89EE-8C16FA7A7BDF}"/>
    <cellStyle name="Virgül 10 2 6 2 3 2" xfId="15256" xr:uid="{209ADEBC-6048-46C4-A3B4-DD0950F977A3}"/>
    <cellStyle name="Virgül 10 2 6 2 4" xfId="10980" xr:uid="{891E87A7-DC57-424A-8575-DCF89B458A69}"/>
    <cellStyle name="Virgül 10 2 6 3" xfId="3451" xr:uid="{A24D1E39-4371-4BC1-BDEC-E35D03A35A7B}"/>
    <cellStyle name="Virgül 10 2 6 3 2" xfId="7753" xr:uid="{61C9EB0B-E336-45E3-B2A9-145FD43E4B0B}"/>
    <cellStyle name="Virgül 10 2 6 3 2 2" xfId="16325" xr:uid="{2BE10620-222F-4ECB-85AA-A3368924370D}"/>
    <cellStyle name="Virgül 10 2 6 3 3" xfId="12049" xr:uid="{48B5B84F-0283-447B-9ED5-60CD89DEE4B8}"/>
    <cellStyle name="Virgül 10 2 6 4" xfId="5617" xr:uid="{2B972189-A2A8-447F-8638-F476DDC8B431}"/>
    <cellStyle name="Virgül 10 2 6 4 2" xfId="14189" xr:uid="{31D3A1A2-B0AC-4213-9475-56CD05B6F591}"/>
    <cellStyle name="Virgül 10 2 6 5" xfId="9913" xr:uid="{1DEB35D6-4F81-44F6-B7DE-0B08A76AA5AD}"/>
    <cellStyle name="Virgül 10 2 7" xfId="1837" xr:uid="{D7AB03B7-2A2D-494E-9A58-DB5B966B783F}"/>
    <cellStyle name="Virgül 10 2 7 2" xfId="3985" xr:uid="{BE78C305-9A17-43C1-AF15-4358BB9ABFA0}"/>
    <cellStyle name="Virgül 10 2 7 2 2" xfId="8287" xr:uid="{689E1475-9582-4D3C-BB79-0E2A263099FA}"/>
    <cellStyle name="Virgül 10 2 7 2 2 2" xfId="16859" xr:uid="{3D56FA3E-5CDF-44ED-A861-B39FD71DC4A3}"/>
    <cellStyle name="Virgül 10 2 7 2 3" xfId="12583" xr:uid="{FB8E69BD-1215-49E8-BA8C-5FEB936C9A1C}"/>
    <cellStyle name="Virgül 10 2 7 3" xfId="6151" xr:uid="{F65992E2-323B-4A77-9815-383212CB0E4E}"/>
    <cellStyle name="Virgül 10 2 7 3 2" xfId="14723" xr:uid="{B16219F6-0B6E-4F95-B9FF-78B30163A2ED}"/>
    <cellStyle name="Virgül 10 2 7 4" xfId="10447" xr:uid="{0ECDB553-3F44-45B3-8EC3-5AA0532373F8}"/>
    <cellStyle name="Virgül 10 2 8" xfId="2918" xr:uid="{1CA8F718-318D-444F-87D3-3975797955D0}"/>
    <cellStyle name="Virgül 10 2 8 2" xfId="7220" xr:uid="{D5452795-3118-454D-9D6E-048F0C15B8AA}"/>
    <cellStyle name="Virgül 10 2 8 2 2" xfId="15792" xr:uid="{94E56CFF-1960-4330-9BB9-324C53A1EB9F}"/>
    <cellStyle name="Virgül 10 2 8 3" xfId="11516" xr:uid="{162AE3E5-842A-4507-BE54-29EFF5B476E7}"/>
    <cellStyle name="Virgül 10 2 9" xfId="5076" xr:uid="{CAB4BEE4-5CE2-4E57-8762-CD9F124C9827}"/>
    <cellStyle name="Virgül 10 2 9 2" xfId="13655" xr:uid="{5BEE3F70-45B8-4A66-AC76-F884DF9A802C}"/>
    <cellStyle name="Virgül 10 3" xfId="649" xr:uid="{A09A05D4-BDE6-46CA-A47F-EA4B9DD6166C}"/>
    <cellStyle name="Virgül 10 3 2" xfId="725" xr:uid="{BFF219A0-521C-4C2A-9207-9F438EAB0F6F}"/>
    <cellStyle name="Virgül 10 3 2 2" xfId="896" xr:uid="{57A49A5F-803A-4F2B-AD70-EA456E81C439}"/>
    <cellStyle name="Virgül 10 3 2 2 2" xfId="1182" xr:uid="{D0C16A10-5F07-4195-B662-B7A817A75427}"/>
    <cellStyle name="Virgül 10 3 2 2 2 2" xfId="1757" xr:uid="{B841076B-FB27-49DF-8F7F-C7A6B0409F01}"/>
    <cellStyle name="Virgül 10 3 2 2 2 2 2" xfId="2846" xr:uid="{93B24585-AC06-4039-B3F5-270DDF47A170}"/>
    <cellStyle name="Virgül 10 3 2 2 2 2 2 2" xfId="4994" xr:uid="{1578209A-C7F7-4F29-88D9-606FBD24114C}"/>
    <cellStyle name="Virgül 10 3 2 2 2 2 2 2 2" xfId="9296" xr:uid="{B0379796-3BB2-4434-B288-D9B3B50C32D1}"/>
    <cellStyle name="Virgül 10 3 2 2 2 2 2 2 2 2" xfId="17868" xr:uid="{6BBC7046-8009-4A73-8CB8-5BD5FD9467EF}"/>
    <cellStyle name="Virgül 10 3 2 2 2 2 2 2 3" xfId="13592" xr:uid="{AC8B1D29-1A0F-4D16-A7F9-3E8FFA7AD70A}"/>
    <cellStyle name="Virgül 10 3 2 2 2 2 2 3" xfId="7160" xr:uid="{087861FB-C341-4DF8-9331-38303662BAD1}"/>
    <cellStyle name="Virgül 10 3 2 2 2 2 2 3 2" xfId="15732" xr:uid="{96BC6373-E642-466F-AB1F-1F7A3D66773D}"/>
    <cellStyle name="Virgül 10 3 2 2 2 2 2 4" xfId="11456" xr:uid="{4F6EA646-9C21-4ABB-9C7C-FAE7C69523EF}"/>
    <cellStyle name="Virgül 10 3 2 2 2 2 3" xfId="3927" xr:uid="{9B2858C5-B939-4568-AEA4-A33D4BDB5718}"/>
    <cellStyle name="Virgül 10 3 2 2 2 2 3 2" xfId="8229" xr:uid="{F55F8A17-3F75-47E4-BF05-9B475F7C553A}"/>
    <cellStyle name="Virgül 10 3 2 2 2 2 3 2 2" xfId="16801" xr:uid="{766C2956-96C3-4E57-B018-A6C6CBBAC555}"/>
    <cellStyle name="Virgül 10 3 2 2 2 2 3 3" xfId="12525" xr:uid="{3E93AB8D-A066-4CE4-91FE-FF6DF83F562C}"/>
    <cellStyle name="Virgül 10 3 2 2 2 2 4" xfId="6093" xr:uid="{63AEC6C3-53D2-42FC-8EDB-4E976C28420E}"/>
    <cellStyle name="Virgül 10 3 2 2 2 2 4 2" xfId="14665" xr:uid="{B0CFDA76-BBD7-4E5A-B2B3-A7F306922C41}"/>
    <cellStyle name="Virgül 10 3 2 2 2 2 5" xfId="10389" xr:uid="{26C7B3C7-CAFE-4D3A-8453-6C9D5C1FFE0C}"/>
    <cellStyle name="Virgül 10 3 2 2 2 3" xfId="2313" xr:uid="{9CB8FB12-0CAD-47AF-944C-1A211FFB6217}"/>
    <cellStyle name="Virgül 10 3 2 2 2 3 2" xfId="4461" xr:uid="{80BF6397-4751-4502-93D7-8D923743C486}"/>
    <cellStyle name="Virgül 10 3 2 2 2 3 2 2" xfId="8763" xr:uid="{7C3CDCAC-7AB8-40FE-B47F-68D455ABACE2}"/>
    <cellStyle name="Virgül 10 3 2 2 2 3 2 2 2" xfId="17335" xr:uid="{EF7E351C-705E-4194-A78E-19DF83839628}"/>
    <cellStyle name="Virgül 10 3 2 2 2 3 2 3" xfId="13059" xr:uid="{44E76982-E7D7-436D-B706-B1D595407562}"/>
    <cellStyle name="Virgül 10 3 2 2 2 3 3" xfId="6627" xr:uid="{6484C867-38F5-4E2B-B50C-D31CDBFFD1AA}"/>
    <cellStyle name="Virgül 10 3 2 2 2 3 3 2" xfId="15199" xr:uid="{F9035F5D-F0E8-41DE-B655-88B8DFD5B389}"/>
    <cellStyle name="Virgül 10 3 2 2 2 3 4" xfId="10923" xr:uid="{D90E0292-416D-4428-B918-64923CEB8A9B}"/>
    <cellStyle name="Virgül 10 3 2 2 2 4" xfId="3394" xr:uid="{3442CAD1-1C40-42BC-89F5-87CE5A2E05AF}"/>
    <cellStyle name="Virgül 10 3 2 2 2 4 2" xfId="7696" xr:uid="{64E312EA-446A-4588-9AA0-BCD22F4BDEC9}"/>
    <cellStyle name="Virgül 10 3 2 2 2 4 2 2" xfId="16268" xr:uid="{CD40AF83-EB83-4B86-B34A-63C09298C44E}"/>
    <cellStyle name="Virgül 10 3 2 2 2 4 3" xfId="11992" xr:uid="{F1E61282-D696-4063-A3BB-16775E358D72}"/>
    <cellStyle name="Virgül 10 3 2 2 2 5" xfId="5560" xr:uid="{1A3B876D-690F-4917-8410-B4F72FEFD8B7}"/>
    <cellStyle name="Virgül 10 3 2 2 2 5 2" xfId="14132" xr:uid="{415179C2-0DEE-4E21-8B07-27C0DF18960A}"/>
    <cellStyle name="Virgül 10 3 2 2 2 6" xfId="9856" xr:uid="{E3CBEB4A-4686-43C6-A137-EBEEDDF17C45}"/>
    <cellStyle name="Virgül 10 3 2 2 3" xfId="1493" xr:uid="{3FD8EF99-086E-47CC-8A5C-1EE5191C9E51}"/>
    <cellStyle name="Virgül 10 3 2 2 3 2" xfId="2582" xr:uid="{9B609B25-580C-4DD7-A23A-18092AF55C7B}"/>
    <cellStyle name="Virgül 10 3 2 2 3 2 2" xfId="4730" xr:uid="{C3505B9A-211B-4906-8068-9B4ACC712640}"/>
    <cellStyle name="Virgül 10 3 2 2 3 2 2 2" xfId="9032" xr:uid="{8DB6B138-8AEB-4C9B-83D1-CC638EE6C2E6}"/>
    <cellStyle name="Virgül 10 3 2 2 3 2 2 2 2" xfId="17604" xr:uid="{3EA430F0-7744-4277-AC1C-4E35FB46C095}"/>
    <cellStyle name="Virgül 10 3 2 2 3 2 2 3" xfId="13328" xr:uid="{4A0B2B7F-1A65-4C3D-9855-0C8D882B6305}"/>
    <cellStyle name="Virgül 10 3 2 2 3 2 3" xfId="6896" xr:uid="{A3CF2BB9-0A59-4DEF-9ED4-C6C775B09102}"/>
    <cellStyle name="Virgül 10 3 2 2 3 2 3 2" xfId="15468" xr:uid="{F8A5FBDA-40BC-4F4D-B60D-B0E021606FA5}"/>
    <cellStyle name="Virgül 10 3 2 2 3 2 4" xfId="11192" xr:uid="{00E09E53-4E8A-42F6-A5B9-1E2F223188AE}"/>
    <cellStyle name="Virgül 10 3 2 2 3 3" xfId="3663" xr:uid="{76E9800B-3F56-4495-9595-94C3430B8E6B}"/>
    <cellStyle name="Virgül 10 3 2 2 3 3 2" xfId="7965" xr:uid="{8D5AA29B-AFF7-41E3-BFA0-443549AAA3B8}"/>
    <cellStyle name="Virgül 10 3 2 2 3 3 2 2" xfId="16537" xr:uid="{FB3F5481-C994-44E9-AE1D-167592EBAA4B}"/>
    <cellStyle name="Virgül 10 3 2 2 3 3 3" xfId="12261" xr:uid="{9154D1FD-2D88-4A78-B6BF-DD97F6D9F680}"/>
    <cellStyle name="Virgül 10 3 2 2 3 4" xfId="5829" xr:uid="{E26408D7-4E58-445F-9125-235A51284A42}"/>
    <cellStyle name="Virgül 10 3 2 2 3 4 2" xfId="14401" xr:uid="{EBF57EA0-8E66-40FD-AFBE-B8DA6BC916E5}"/>
    <cellStyle name="Virgül 10 3 2 2 3 5" xfId="10125" xr:uid="{7546409B-AF23-4CF7-BFCC-5F52B6F193BC}"/>
    <cellStyle name="Virgül 10 3 2 2 4" xfId="2049" xr:uid="{A192973B-1C9E-49BB-97C5-C8B6337B903D}"/>
    <cellStyle name="Virgül 10 3 2 2 4 2" xfId="4197" xr:uid="{8A670602-D8EC-4DCE-AA69-177D067FC4B4}"/>
    <cellStyle name="Virgül 10 3 2 2 4 2 2" xfId="8499" xr:uid="{8F0DCF02-A699-47C6-A39F-A58A4DB75B6C}"/>
    <cellStyle name="Virgül 10 3 2 2 4 2 2 2" xfId="17071" xr:uid="{A98C524D-8AD9-4B43-8DE4-47EB36305023}"/>
    <cellStyle name="Virgül 10 3 2 2 4 2 3" xfId="12795" xr:uid="{1B86132A-8E7E-4269-AC8B-6E5EB8AB1C4F}"/>
    <cellStyle name="Virgül 10 3 2 2 4 3" xfId="6363" xr:uid="{2A2EBB2E-9602-4C40-B8EA-50E4032F67EC}"/>
    <cellStyle name="Virgül 10 3 2 2 4 3 2" xfId="14935" xr:uid="{6FB5801E-C685-4316-9DA5-CBD497E5FE1E}"/>
    <cellStyle name="Virgül 10 3 2 2 4 4" xfId="10659" xr:uid="{FDF509DC-5BA5-4AF8-80FB-05E361348657}"/>
    <cellStyle name="Virgül 10 3 2 2 5" xfId="3130" xr:uid="{87B58D18-F342-40D3-920E-14829C667619}"/>
    <cellStyle name="Virgül 10 3 2 2 5 2" xfId="7432" xr:uid="{69C3D42D-FDAD-408A-9F9A-635473A041E6}"/>
    <cellStyle name="Virgül 10 3 2 2 5 2 2" xfId="16004" xr:uid="{E87D8874-F8A6-44FD-B91A-0DEB14BB9556}"/>
    <cellStyle name="Virgül 10 3 2 2 5 3" xfId="11728" xr:uid="{3679BB27-C06A-4A42-8F43-E978A50F4F64}"/>
    <cellStyle name="Virgül 10 3 2 2 6" xfId="5296" xr:uid="{50E22552-5A5F-4753-A134-BDEA70604C5A}"/>
    <cellStyle name="Virgül 10 3 2 2 6 2" xfId="13868" xr:uid="{0F1564FD-790B-4018-8F0A-F9915A456EE9}"/>
    <cellStyle name="Virgül 10 3 2 2 7" xfId="9592" xr:uid="{AED3DE38-C99B-4DB3-90B1-E3BD0322BB22}"/>
    <cellStyle name="Virgül 10 3 2 3" xfId="1052" xr:uid="{535C14FC-924C-4E44-940C-C741D74BAAAB}"/>
    <cellStyle name="Virgül 10 3 2 3 2" xfId="1627" xr:uid="{6EF6E496-2D74-4FB1-8BA6-946B3091323F}"/>
    <cellStyle name="Virgül 10 3 2 3 2 2" xfId="2716" xr:uid="{96DD2A14-007B-4946-8E07-DB5F834072BF}"/>
    <cellStyle name="Virgül 10 3 2 3 2 2 2" xfId="4864" xr:uid="{F2BFE4C9-E1A3-4B9F-95DF-0593F25FC07B}"/>
    <cellStyle name="Virgül 10 3 2 3 2 2 2 2" xfId="9166" xr:uid="{4D158A5F-AFE6-44A9-8457-404B900B4C19}"/>
    <cellStyle name="Virgül 10 3 2 3 2 2 2 2 2" xfId="17738" xr:uid="{46409EDF-DA4F-4F1D-83FE-498DA021557E}"/>
    <cellStyle name="Virgül 10 3 2 3 2 2 2 3" xfId="13462" xr:uid="{4372EA3C-089B-46AF-82B1-5AE6DD339F36}"/>
    <cellStyle name="Virgül 10 3 2 3 2 2 3" xfId="7030" xr:uid="{4C33A78C-C8C5-41FB-B20D-189BF1038964}"/>
    <cellStyle name="Virgül 10 3 2 3 2 2 3 2" xfId="15602" xr:uid="{7439F38D-3ED8-426A-BA7D-4DC45D843328}"/>
    <cellStyle name="Virgül 10 3 2 3 2 2 4" xfId="11326" xr:uid="{ACDFC4F8-4F62-4147-B67B-E97D816ABE93}"/>
    <cellStyle name="Virgül 10 3 2 3 2 3" xfId="3797" xr:uid="{4A37D6DB-3A55-4F23-BA5B-9B14E3876AEE}"/>
    <cellStyle name="Virgül 10 3 2 3 2 3 2" xfId="8099" xr:uid="{C24FA1C6-39B5-4CB1-A1CA-707F9968C504}"/>
    <cellStyle name="Virgül 10 3 2 3 2 3 2 2" xfId="16671" xr:uid="{A02F9DE2-6758-43F9-9714-EA9EDFC99773}"/>
    <cellStyle name="Virgül 10 3 2 3 2 3 3" xfId="12395" xr:uid="{181B87B1-35F1-4545-BE8F-EB2B8B80E352}"/>
    <cellStyle name="Virgül 10 3 2 3 2 4" xfId="5963" xr:uid="{E13DF486-FC9E-4046-99BE-7808E8CFA797}"/>
    <cellStyle name="Virgül 10 3 2 3 2 4 2" xfId="14535" xr:uid="{47B5470F-2F23-438E-8BE7-415B1D498C07}"/>
    <cellStyle name="Virgül 10 3 2 3 2 5" xfId="10259" xr:uid="{D7E71AB8-11A9-44B9-9CF7-37BEDAF5AACE}"/>
    <cellStyle name="Virgül 10 3 2 3 3" xfId="2183" xr:uid="{AEB57BC9-840D-4EE2-86C2-B7E668263AEC}"/>
    <cellStyle name="Virgül 10 3 2 3 3 2" xfId="4331" xr:uid="{01FCC143-A798-4626-A33C-F5AA926468B4}"/>
    <cellStyle name="Virgül 10 3 2 3 3 2 2" xfId="8633" xr:uid="{9AC6BFED-7149-452E-8B33-E76819BEC7D5}"/>
    <cellStyle name="Virgül 10 3 2 3 3 2 2 2" xfId="17205" xr:uid="{79917525-19BD-4344-98E7-4E1AB502248C}"/>
    <cellStyle name="Virgül 10 3 2 3 3 2 3" xfId="12929" xr:uid="{D1EF32C3-01E6-4FE6-BAF7-A13164E7D2B1}"/>
    <cellStyle name="Virgül 10 3 2 3 3 3" xfId="6497" xr:uid="{4424204C-96A1-49D8-B061-0D8507E5AEFD}"/>
    <cellStyle name="Virgül 10 3 2 3 3 3 2" xfId="15069" xr:uid="{48F35144-0696-4121-9D2B-E80547C835A1}"/>
    <cellStyle name="Virgül 10 3 2 3 3 4" xfId="10793" xr:uid="{89C59B0B-8AAB-4CBC-A0AF-925F9019439D}"/>
    <cellStyle name="Virgül 10 3 2 3 4" xfId="3264" xr:uid="{1D8BE7FD-F908-4CDB-B561-CAB9C6430422}"/>
    <cellStyle name="Virgül 10 3 2 3 4 2" xfId="7566" xr:uid="{2A48DB91-6D85-4CBD-B41A-14776BD38027}"/>
    <cellStyle name="Virgül 10 3 2 3 4 2 2" xfId="16138" xr:uid="{0831E676-770F-4CF3-9F9E-CC3BB01A633E}"/>
    <cellStyle name="Virgül 10 3 2 3 4 3" xfId="11862" xr:uid="{71124360-CAD0-4113-9F1F-A8F6D209FA00}"/>
    <cellStyle name="Virgül 10 3 2 3 5" xfId="5430" xr:uid="{C94D8D94-35DF-4F79-B580-80DA818C40E0}"/>
    <cellStyle name="Virgül 10 3 2 3 5 2" xfId="14002" xr:uid="{DFB35B63-E21E-4A9D-A5D9-AB0F30A44498}"/>
    <cellStyle name="Virgül 10 3 2 3 6" xfId="9726" xr:uid="{24D8C67E-501F-4D21-A954-13ED6DE3F501}"/>
    <cellStyle name="Virgül 10 3 2 4" xfId="1363" xr:uid="{EE0082AA-5770-4A63-8242-2FD7F366EBAD}"/>
    <cellStyle name="Virgül 10 3 2 4 2" xfId="2452" xr:uid="{D5AD4CFD-4AFF-4FAD-A833-84AD5F7F6F06}"/>
    <cellStyle name="Virgül 10 3 2 4 2 2" xfId="4600" xr:uid="{EB93AA36-0D8B-4C51-A8FE-1DE316332E2A}"/>
    <cellStyle name="Virgül 10 3 2 4 2 2 2" xfId="8902" xr:uid="{2F598B02-11F2-498F-BD1B-668D1A5C6306}"/>
    <cellStyle name="Virgül 10 3 2 4 2 2 2 2" xfId="17474" xr:uid="{98487A05-8D04-4C10-830B-81CC9DC4CCE1}"/>
    <cellStyle name="Virgül 10 3 2 4 2 2 3" xfId="13198" xr:uid="{195F893B-E8F9-4CD9-A758-4B68B774E69E}"/>
    <cellStyle name="Virgül 10 3 2 4 2 3" xfId="6766" xr:uid="{2862D6F2-D199-4C5E-B9A9-2E94B1F42395}"/>
    <cellStyle name="Virgül 10 3 2 4 2 3 2" xfId="15338" xr:uid="{81910920-DB9E-4B8E-B825-520C967DA8D1}"/>
    <cellStyle name="Virgül 10 3 2 4 2 4" xfId="11062" xr:uid="{D1B53F10-B68F-4B97-ADED-1FB2F46883A2}"/>
    <cellStyle name="Virgül 10 3 2 4 3" xfId="3533" xr:uid="{8927D749-2355-4099-9A2C-B871F71D2412}"/>
    <cellStyle name="Virgül 10 3 2 4 3 2" xfId="7835" xr:uid="{AE63D9D6-F9AD-49F5-AC21-173E2A4F3E55}"/>
    <cellStyle name="Virgül 10 3 2 4 3 2 2" xfId="16407" xr:uid="{F2CDA16D-B361-4F79-9F11-E08973D9DBC0}"/>
    <cellStyle name="Virgül 10 3 2 4 3 3" xfId="12131" xr:uid="{EFD69377-14AD-4739-985F-009992B25F91}"/>
    <cellStyle name="Virgül 10 3 2 4 4" xfId="5699" xr:uid="{B3C0B17A-79D1-4CA7-903E-4663F3FC84D2}"/>
    <cellStyle name="Virgül 10 3 2 4 4 2" xfId="14271" xr:uid="{F404A869-321C-40ED-8ED7-5CE6CB55334A}"/>
    <cellStyle name="Virgül 10 3 2 4 5" xfId="9995" xr:uid="{1F01AF95-EABA-40A7-A3AE-AFBD3CE4A3BA}"/>
    <cellStyle name="Virgül 10 3 2 5" xfId="1919" xr:uid="{CA81358E-B145-4AE4-9AD2-1AC91C3AAD74}"/>
    <cellStyle name="Virgül 10 3 2 5 2" xfId="4067" xr:uid="{0C7C9661-7338-41CC-8E23-DDB34B74FB5B}"/>
    <cellStyle name="Virgül 10 3 2 5 2 2" xfId="8369" xr:uid="{816B2B22-0EAE-4099-A02D-14291E334B9B}"/>
    <cellStyle name="Virgül 10 3 2 5 2 2 2" xfId="16941" xr:uid="{5D676A79-8F30-4FAE-BDBC-D9312B655E97}"/>
    <cellStyle name="Virgül 10 3 2 5 2 3" xfId="12665" xr:uid="{76F8FC80-AED7-46E6-A1B3-9009CB5F0821}"/>
    <cellStyle name="Virgül 10 3 2 5 3" xfId="6233" xr:uid="{71577D70-6317-4FCB-9495-A4553B7246E7}"/>
    <cellStyle name="Virgül 10 3 2 5 3 2" xfId="14805" xr:uid="{837F6334-4158-4441-96D3-15E19C66F819}"/>
    <cellStyle name="Virgül 10 3 2 5 4" xfId="10529" xr:uid="{34B81208-3AF1-4F1C-B7F2-E08620D41515}"/>
    <cellStyle name="Virgül 10 3 2 6" xfId="3000" xr:uid="{570F4910-4FFE-49C8-921E-A4622B629DA8}"/>
    <cellStyle name="Virgül 10 3 2 6 2" xfId="7302" xr:uid="{F62CEBB7-5957-422C-8710-DAC3DCD7418C}"/>
    <cellStyle name="Virgül 10 3 2 6 2 2" xfId="15874" xr:uid="{9B7328D2-53DC-4B9B-97BD-E78D331AC6CB}"/>
    <cellStyle name="Virgül 10 3 2 6 3" xfId="11598" xr:uid="{0D029BA8-10D7-4F5A-BACB-83CA6F99836C}"/>
    <cellStyle name="Virgül 10 3 2 7" xfId="5162" xr:uid="{7F717FDC-F0B7-4EF7-B3A4-6FF6D6DC8078}"/>
    <cellStyle name="Virgül 10 3 2 7 2" xfId="13738" xr:uid="{0E54A197-DF4B-4C44-A368-F01418B4D7F5}"/>
    <cellStyle name="Virgül 10 3 2 8" xfId="9462" xr:uid="{3E338BA3-5C95-48D5-BC02-C0F73233F6B2}"/>
    <cellStyle name="Virgül 10 3 3" xfId="834" xr:uid="{305E906C-FB9E-4BC6-97BE-0E31D129AA30}"/>
    <cellStyle name="Virgül 10 3 3 2" xfId="1120" xr:uid="{6609EBAD-9245-4E63-9B42-1EE334747033}"/>
    <cellStyle name="Virgül 10 3 3 2 2" xfId="1695" xr:uid="{AB372876-23F6-4F67-B8C2-D352DDC859F2}"/>
    <cellStyle name="Virgül 10 3 3 2 2 2" xfId="2784" xr:uid="{90792E74-4FCB-4C68-A09D-EFBB7976CEC4}"/>
    <cellStyle name="Virgül 10 3 3 2 2 2 2" xfId="4932" xr:uid="{48644729-A089-44C3-8F22-9A5CBF915D99}"/>
    <cellStyle name="Virgül 10 3 3 2 2 2 2 2" xfId="9234" xr:uid="{D2BFA9A9-2391-49C5-90DC-F0E7B5A748A0}"/>
    <cellStyle name="Virgül 10 3 3 2 2 2 2 2 2" xfId="17806" xr:uid="{A513AFD8-98A9-455A-A17B-F433B7732C72}"/>
    <cellStyle name="Virgül 10 3 3 2 2 2 2 3" xfId="13530" xr:uid="{20C6AA54-4CAE-420E-8313-53B6D09A43C7}"/>
    <cellStyle name="Virgül 10 3 3 2 2 2 3" xfId="7098" xr:uid="{242C44D7-603A-4D20-8572-E72FF246C0BE}"/>
    <cellStyle name="Virgül 10 3 3 2 2 2 3 2" xfId="15670" xr:uid="{AF46A6CD-455E-4C3A-9104-839C3E7104C2}"/>
    <cellStyle name="Virgül 10 3 3 2 2 2 4" xfId="11394" xr:uid="{B0138E2B-CFD2-4843-A6C3-9028153D8B58}"/>
    <cellStyle name="Virgül 10 3 3 2 2 3" xfId="3865" xr:uid="{96D63608-783D-45D7-BA0B-FC33091DFA8A}"/>
    <cellStyle name="Virgül 10 3 3 2 2 3 2" xfId="8167" xr:uid="{DCCD7894-D1C5-4738-A9E6-3C6959B394C0}"/>
    <cellStyle name="Virgül 10 3 3 2 2 3 2 2" xfId="16739" xr:uid="{B691789A-736A-4ECD-9CF9-9DED5B75A37B}"/>
    <cellStyle name="Virgül 10 3 3 2 2 3 3" xfId="12463" xr:uid="{C97B88EF-F44A-4AAD-8026-CC496FA3E4E5}"/>
    <cellStyle name="Virgül 10 3 3 2 2 4" xfId="6031" xr:uid="{0C766736-646C-47DD-906C-D7CB7AADED4B}"/>
    <cellStyle name="Virgül 10 3 3 2 2 4 2" xfId="14603" xr:uid="{A0511118-99E7-452D-B580-3DD591EFDA24}"/>
    <cellStyle name="Virgül 10 3 3 2 2 5" xfId="10327" xr:uid="{5F241AE4-3E38-4E63-A38E-785B63628118}"/>
    <cellStyle name="Virgül 10 3 3 2 3" xfId="2251" xr:uid="{76405E24-96F2-4022-8A23-1CCDB4BA65BE}"/>
    <cellStyle name="Virgül 10 3 3 2 3 2" xfId="4399" xr:uid="{6ADA7FE5-DF4C-43DC-B999-70CAA5F28D8E}"/>
    <cellStyle name="Virgül 10 3 3 2 3 2 2" xfId="8701" xr:uid="{434378DE-25E9-44F4-B42F-CB0509F3844F}"/>
    <cellStyle name="Virgül 10 3 3 2 3 2 2 2" xfId="17273" xr:uid="{92E3F42A-5820-451D-AA7D-6C94846816FF}"/>
    <cellStyle name="Virgül 10 3 3 2 3 2 3" xfId="12997" xr:uid="{88AB0CA5-D732-4248-B5A2-C6C015CBA497}"/>
    <cellStyle name="Virgül 10 3 3 2 3 3" xfId="6565" xr:uid="{8A54EB86-448E-4EAE-84D1-412D5B629CFF}"/>
    <cellStyle name="Virgül 10 3 3 2 3 3 2" xfId="15137" xr:uid="{359B37EE-8370-448A-9EA6-2A53D37CAA3A}"/>
    <cellStyle name="Virgül 10 3 3 2 3 4" xfId="10861" xr:uid="{D40BE08F-436F-4FD7-BF0F-3D84CC07B890}"/>
    <cellStyle name="Virgül 10 3 3 2 4" xfId="3332" xr:uid="{82E38D09-F289-4F47-8AF3-EA85E0BF0EC4}"/>
    <cellStyle name="Virgül 10 3 3 2 4 2" xfId="7634" xr:uid="{0AC1C589-4451-4740-8E9B-6CC84ADDECB3}"/>
    <cellStyle name="Virgül 10 3 3 2 4 2 2" xfId="16206" xr:uid="{0EE6D5F3-30D9-45D3-8179-32D79B45F16A}"/>
    <cellStyle name="Virgül 10 3 3 2 4 3" xfId="11930" xr:uid="{3E791C1B-C477-4CD7-9A7F-FBFF8AE2BB7E}"/>
    <cellStyle name="Virgül 10 3 3 2 5" xfId="5498" xr:uid="{CF663ED2-2427-40A8-863D-68CD632761A8}"/>
    <cellStyle name="Virgül 10 3 3 2 5 2" xfId="14070" xr:uid="{7FBD2AD4-6CAD-42CA-889C-948440C040B2}"/>
    <cellStyle name="Virgül 10 3 3 2 6" xfId="9794" xr:uid="{9ED3F8C5-8C7E-4ED6-9BB7-43BCAF161DCA}"/>
    <cellStyle name="Virgül 10 3 3 3" xfId="1431" xr:uid="{0221E14C-F4B7-404C-AE42-01CF48D022C7}"/>
    <cellStyle name="Virgül 10 3 3 3 2" xfId="2520" xr:uid="{C3413C2B-9E48-422C-9F17-ED06B4D7E010}"/>
    <cellStyle name="Virgül 10 3 3 3 2 2" xfId="4668" xr:uid="{2B6E702F-598F-42A9-BB56-3E7DA89DE8EB}"/>
    <cellStyle name="Virgül 10 3 3 3 2 2 2" xfId="8970" xr:uid="{82578C2E-3413-4975-A776-6CA445DB0E79}"/>
    <cellStyle name="Virgül 10 3 3 3 2 2 2 2" xfId="17542" xr:uid="{7993C56E-4A07-48AC-907B-154D6A435366}"/>
    <cellStyle name="Virgül 10 3 3 3 2 2 3" xfId="13266" xr:uid="{628954A5-458A-4436-AD03-CC5FE58D5727}"/>
    <cellStyle name="Virgül 10 3 3 3 2 3" xfId="6834" xr:uid="{0D6B294C-0B65-4308-9FB5-4731DD7792C2}"/>
    <cellStyle name="Virgül 10 3 3 3 2 3 2" xfId="15406" xr:uid="{B0432ABC-7729-491F-9E4E-6E3102B1FAE4}"/>
    <cellStyle name="Virgül 10 3 3 3 2 4" xfId="11130" xr:uid="{A93012AE-D8E5-4CAB-A4E2-B9D55C51A325}"/>
    <cellStyle name="Virgül 10 3 3 3 3" xfId="3601" xr:uid="{2E0C6A9E-A8B8-49EB-860C-ED21F71D3955}"/>
    <cellStyle name="Virgül 10 3 3 3 3 2" xfId="7903" xr:uid="{E0F6AD9D-BD97-4CF9-B366-43F94B05B93F}"/>
    <cellStyle name="Virgül 10 3 3 3 3 2 2" xfId="16475" xr:uid="{D3EB8E43-42B7-4D5A-917A-9E8C86D70B77}"/>
    <cellStyle name="Virgül 10 3 3 3 3 3" xfId="12199" xr:uid="{A7F82F47-B809-4FB8-8271-BEBF03035582}"/>
    <cellStyle name="Virgül 10 3 3 3 4" xfId="5767" xr:uid="{2B9C3DE2-F6B3-41E5-870D-531F8F7C865B}"/>
    <cellStyle name="Virgül 10 3 3 3 4 2" xfId="14339" xr:uid="{32A246DE-8031-4AAB-A767-F68D56E76E93}"/>
    <cellStyle name="Virgül 10 3 3 3 5" xfId="10063" xr:uid="{EF4E8BD4-CE21-4683-BE28-3D3B737A6E76}"/>
    <cellStyle name="Virgül 10 3 3 4" xfId="1987" xr:uid="{EA703B99-DD62-47C0-9A69-81A75CEBA4F7}"/>
    <cellStyle name="Virgül 10 3 3 4 2" xfId="4135" xr:uid="{E182C7F4-9638-4226-982A-EA14D574B5D7}"/>
    <cellStyle name="Virgül 10 3 3 4 2 2" xfId="8437" xr:uid="{3C0C9D3C-667E-475C-ABB9-7D5EF3B67FBF}"/>
    <cellStyle name="Virgül 10 3 3 4 2 2 2" xfId="17009" xr:uid="{93FF229C-8845-461D-B7DB-A3155B03211E}"/>
    <cellStyle name="Virgül 10 3 3 4 2 3" xfId="12733" xr:uid="{5B2E5C62-5D2E-4706-B296-D27F4796BFBC}"/>
    <cellStyle name="Virgül 10 3 3 4 3" xfId="6301" xr:uid="{80495AF2-F1F8-4F36-84FE-B5A56A603A0F}"/>
    <cellStyle name="Virgül 10 3 3 4 3 2" xfId="14873" xr:uid="{C7E8A33E-D092-47C3-AF10-D5214446B730}"/>
    <cellStyle name="Virgül 10 3 3 4 4" xfId="10597" xr:uid="{EEF4CC60-021E-4028-8A25-3CDE510F6A06}"/>
    <cellStyle name="Virgül 10 3 3 5" xfId="3068" xr:uid="{2DE03E19-4F48-4C20-96B9-752399F4370D}"/>
    <cellStyle name="Virgül 10 3 3 5 2" xfId="7370" xr:uid="{8795628F-B8B7-4F45-AB0B-0F4ABD561ED7}"/>
    <cellStyle name="Virgül 10 3 3 5 2 2" xfId="15942" xr:uid="{440CC1B9-6E75-4CC2-99DA-EF2BD51A2EA5}"/>
    <cellStyle name="Virgül 10 3 3 5 3" xfId="11666" xr:uid="{D8A9853F-1767-408F-8893-645574694DBD}"/>
    <cellStyle name="Virgül 10 3 3 6" xfId="5234" xr:uid="{361343FF-85F5-42B1-ADFD-6B05B4332D17}"/>
    <cellStyle name="Virgül 10 3 3 6 2" xfId="13806" xr:uid="{2EA003C1-02D9-4281-A1E0-4126243E5E4B}"/>
    <cellStyle name="Virgül 10 3 3 7" xfId="9530" xr:uid="{C5622D58-9372-40EC-81C1-AF5DEE485CB1}"/>
    <cellStyle name="Virgül 10 3 4" xfId="990" xr:uid="{89C77EF7-C0F9-415D-9CB1-41E21793CD9F}"/>
    <cellStyle name="Virgül 10 3 4 2" xfId="1565" xr:uid="{F63F7F23-F3DC-4DC8-B2C2-1B93512FC829}"/>
    <cellStyle name="Virgül 10 3 4 2 2" xfId="2654" xr:uid="{283E91A8-B019-4A77-BA88-E03E23A81C4C}"/>
    <cellStyle name="Virgül 10 3 4 2 2 2" xfId="4802" xr:uid="{0ADEB9A5-4432-4DDB-8C68-8DC16C047C7E}"/>
    <cellStyle name="Virgül 10 3 4 2 2 2 2" xfId="9104" xr:uid="{70B668CA-640A-4816-9CCE-018620232219}"/>
    <cellStyle name="Virgül 10 3 4 2 2 2 2 2" xfId="17676" xr:uid="{7D83A0F4-6250-4D90-A901-3411FE2E4981}"/>
    <cellStyle name="Virgül 10 3 4 2 2 2 3" xfId="13400" xr:uid="{DE0D57BC-7BFD-45B4-B108-A703489C55D5}"/>
    <cellStyle name="Virgül 10 3 4 2 2 3" xfId="6968" xr:uid="{F2DDB3FD-724B-4F34-AC40-188AA5BF646C}"/>
    <cellStyle name="Virgül 10 3 4 2 2 3 2" xfId="15540" xr:uid="{70022C5F-CB91-443B-8CFB-B06614BFEC61}"/>
    <cellStyle name="Virgül 10 3 4 2 2 4" xfId="11264" xr:uid="{06B22AD8-75BF-4412-B058-AEAF1DD3B914}"/>
    <cellStyle name="Virgül 10 3 4 2 3" xfId="3735" xr:uid="{B25E284B-2326-4C5C-8AA0-9375AB22C300}"/>
    <cellStyle name="Virgül 10 3 4 2 3 2" xfId="8037" xr:uid="{CF1B925D-9B1D-4E7A-BF29-6021C0E18D96}"/>
    <cellStyle name="Virgül 10 3 4 2 3 2 2" xfId="16609" xr:uid="{88AC772E-3E9C-483C-B78B-C79C3CD272BD}"/>
    <cellStyle name="Virgül 10 3 4 2 3 3" xfId="12333" xr:uid="{C3FB7E01-15E3-4D78-986B-8434A5B8BFF2}"/>
    <cellStyle name="Virgül 10 3 4 2 4" xfId="5901" xr:uid="{A068A069-F113-42F9-A066-1D74CB8B4DDD}"/>
    <cellStyle name="Virgül 10 3 4 2 4 2" xfId="14473" xr:uid="{8F914EF8-0794-48AB-9636-919224F09903}"/>
    <cellStyle name="Virgül 10 3 4 2 5" xfId="10197" xr:uid="{D2E00287-9AE2-4D96-BDE4-736794966AB0}"/>
    <cellStyle name="Virgül 10 3 4 3" xfId="2121" xr:uid="{17D12C5E-0236-44F1-B231-53D058121483}"/>
    <cellStyle name="Virgül 10 3 4 3 2" xfId="4269" xr:uid="{1A2FCC3D-43FE-4DD0-9E78-C9D864FA4F87}"/>
    <cellStyle name="Virgül 10 3 4 3 2 2" xfId="8571" xr:uid="{DF9712A5-C7B1-48D8-A06F-D13A4D957D7B}"/>
    <cellStyle name="Virgül 10 3 4 3 2 2 2" xfId="17143" xr:uid="{47BAD4CB-23C6-4785-A432-AE050A0B8EEF}"/>
    <cellStyle name="Virgül 10 3 4 3 2 3" xfId="12867" xr:uid="{55FFF1D3-D168-41A5-83CD-21EE5A633EB0}"/>
    <cellStyle name="Virgül 10 3 4 3 3" xfId="6435" xr:uid="{9AFE57E1-E5E8-4AA0-99CD-494B359D572B}"/>
    <cellStyle name="Virgül 10 3 4 3 3 2" xfId="15007" xr:uid="{FD9D487E-2849-4509-8EFA-CFA9DF1A2078}"/>
    <cellStyle name="Virgül 10 3 4 3 4" xfId="10731" xr:uid="{B78B8AF4-2C72-41E1-976D-C5F04DA238EB}"/>
    <cellStyle name="Virgül 10 3 4 4" xfId="3202" xr:uid="{13942D1C-F803-4007-BA07-4684DF604B48}"/>
    <cellStyle name="Virgül 10 3 4 4 2" xfId="7504" xr:uid="{4086C4A9-9CB0-44A8-A7BF-E3D04C3D9810}"/>
    <cellStyle name="Virgül 10 3 4 4 2 2" xfId="16076" xr:uid="{31661729-008A-4A48-A185-A7C4B1D87F0D}"/>
    <cellStyle name="Virgül 10 3 4 4 3" xfId="11800" xr:uid="{A5030A85-913A-4911-9BE4-BE719D7EF478}"/>
    <cellStyle name="Virgül 10 3 4 5" xfId="5368" xr:uid="{4882DF3F-4900-4CA3-8EFE-ADBAD95E5A3C}"/>
    <cellStyle name="Virgül 10 3 4 5 2" xfId="13940" xr:uid="{F3624F82-BE50-42A5-BC2A-F0920B4E29E8}"/>
    <cellStyle name="Virgül 10 3 4 6" xfId="9664" xr:uid="{4E5C3587-31BE-4118-A8F2-FD5629CE49AE}"/>
    <cellStyle name="Virgül 10 3 5" xfId="1301" xr:uid="{B49A8C2B-35E5-489E-9961-E4DDE0668E8D}"/>
    <cellStyle name="Virgül 10 3 5 2" xfId="2390" xr:uid="{DD890D71-D6B5-4986-97FE-D269456406C4}"/>
    <cellStyle name="Virgül 10 3 5 2 2" xfId="4538" xr:uid="{F33A2722-E8A3-4766-9A9C-57E87A93A7FB}"/>
    <cellStyle name="Virgül 10 3 5 2 2 2" xfId="8840" xr:uid="{DAC202FA-D2CC-43D4-B1FA-DA29F278804D}"/>
    <cellStyle name="Virgül 10 3 5 2 2 2 2" xfId="17412" xr:uid="{FAB6881F-5A3A-4A98-829D-CE57599FFE37}"/>
    <cellStyle name="Virgül 10 3 5 2 2 3" xfId="13136" xr:uid="{A594BEED-31F1-4787-84B1-0394BB6D0A42}"/>
    <cellStyle name="Virgül 10 3 5 2 3" xfId="6704" xr:uid="{E3FAF6F8-9F50-41F2-9785-BF27EA3CED8D}"/>
    <cellStyle name="Virgül 10 3 5 2 3 2" xfId="15276" xr:uid="{C5DAAB28-943E-4ABB-A3EC-AF6FC6D276C8}"/>
    <cellStyle name="Virgül 10 3 5 2 4" xfId="11000" xr:uid="{A63234B2-9802-4968-B07B-41796DA00EF1}"/>
    <cellStyle name="Virgül 10 3 5 3" xfId="3471" xr:uid="{EA48C1AE-B53F-4FFE-9F07-11E0C20F3C0E}"/>
    <cellStyle name="Virgül 10 3 5 3 2" xfId="7773" xr:uid="{29B94F1E-7870-458B-B5C6-8D6B1B01F888}"/>
    <cellStyle name="Virgül 10 3 5 3 2 2" xfId="16345" xr:uid="{2FC2FDE7-0160-4C62-B37E-4113291D1040}"/>
    <cellStyle name="Virgül 10 3 5 3 3" xfId="12069" xr:uid="{345DECD7-D1CF-40D2-917D-6B20D1A4511E}"/>
    <cellStyle name="Virgül 10 3 5 4" xfId="5637" xr:uid="{A57C6048-3FE1-4247-BC34-B38A489DD8C9}"/>
    <cellStyle name="Virgül 10 3 5 4 2" xfId="14209" xr:uid="{897B468F-D30C-4214-9AC2-AB1130C1DEED}"/>
    <cellStyle name="Virgül 10 3 5 5" xfId="9933" xr:uid="{92A16E92-2F6C-4849-AE31-71DCA1DD7244}"/>
    <cellStyle name="Virgül 10 3 6" xfId="1857" xr:uid="{3EE8BE40-2551-4086-BC7E-59DDB4788E81}"/>
    <cellStyle name="Virgül 10 3 6 2" xfId="4005" xr:uid="{94D4A8EF-91C6-4107-B893-A0469368D282}"/>
    <cellStyle name="Virgül 10 3 6 2 2" xfId="8307" xr:uid="{76E66DC0-6CC2-4D94-9CA2-91A7DD416758}"/>
    <cellStyle name="Virgül 10 3 6 2 2 2" xfId="16879" xr:uid="{A08CF10F-FFE1-47E6-B51B-83DB627DD31A}"/>
    <cellStyle name="Virgül 10 3 6 2 3" xfId="12603" xr:uid="{34684248-41A0-4FA5-8FE4-0B990C0E3D06}"/>
    <cellStyle name="Virgül 10 3 6 3" xfId="6171" xr:uid="{F13B709E-C0D3-441E-BBDB-2E09410A8CD6}"/>
    <cellStyle name="Virgül 10 3 6 3 2" xfId="14743" xr:uid="{DB0E837F-11F7-4FAA-B08D-1C7286875392}"/>
    <cellStyle name="Virgül 10 3 6 4" xfId="10467" xr:uid="{6304DDF2-8087-4B5C-A628-E54E1B8232BB}"/>
    <cellStyle name="Virgül 10 3 7" xfId="2938" xr:uid="{54081B3C-9CC9-494A-9E71-DF77EF1E2D6E}"/>
    <cellStyle name="Virgül 10 3 7 2" xfId="7240" xr:uid="{268BA8AE-B831-4CA8-A333-D071E812D0FC}"/>
    <cellStyle name="Virgül 10 3 7 2 2" xfId="15812" xr:uid="{8688B5DA-E2F6-4F07-9CAD-29EBCA5694E6}"/>
    <cellStyle name="Virgül 10 3 7 3" xfId="11536" xr:uid="{F8C28BA5-6AAD-49D3-8498-2C55BE907CF6}"/>
    <cellStyle name="Virgül 10 3 8" xfId="5098" xr:uid="{385A767E-B857-4BDC-9C3F-5CE1152FADC4}"/>
    <cellStyle name="Virgül 10 3 8 2" xfId="13676" xr:uid="{B42E080D-8A99-4875-A0D5-DC3BA308DF96}"/>
    <cellStyle name="Virgül 10 3 9" xfId="9400" xr:uid="{01128EFB-DFED-4577-B510-0C436FE5DA1D}"/>
    <cellStyle name="Virgül 10 4" xfId="694" xr:uid="{BC7D911C-94B9-4E47-9F31-6FC99FBF0B99}"/>
    <cellStyle name="Virgül 10 4 2" xfId="865" xr:uid="{C16F9F00-9775-4569-B8C4-6E30A61DFF08}"/>
    <cellStyle name="Virgül 10 4 2 2" xfId="1151" xr:uid="{77944D3D-ABA9-40F5-BA76-D4E83CAE9FE7}"/>
    <cellStyle name="Virgül 10 4 2 2 2" xfId="1726" xr:uid="{E8DF538B-C009-465E-8FC4-27526261684A}"/>
    <cellStyle name="Virgül 10 4 2 2 2 2" xfId="2815" xr:uid="{2100D7BE-F5C6-446E-B72C-1DE9BDAC9042}"/>
    <cellStyle name="Virgül 10 4 2 2 2 2 2" xfId="4963" xr:uid="{808D149F-6F1E-4FCE-9C21-5389F71DAF92}"/>
    <cellStyle name="Virgül 10 4 2 2 2 2 2 2" xfId="9265" xr:uid="{DE205E0F-686E-48BF-A54A-01CDAC25B689}"/>
    <cellStyle name="Virgül 10 4 2 2 2 2 2 2 2" xfId="17837" xr:uid="{1D250DF4-8713-44D6-BBED-09587EC6221D}"/>
    <cellStyle name="Virgül 10 4 2 2 2 2 2 3" xfId="13561" xr:uid="{DF2087A1-C2E4-49DE-A85D-B58A3D0D32B6}"/>
    <cellStyle name="Virgül 10 4 2 2 2 2 3" xfId="7129" xr:uid="{9136899C-8D08-4A7F-9F7F-1453611965E1}"/>
    <cellStyle name="Virgül 10 4 2 2 2 2 3 2" xfId="15701" xr:uid="{3994EB76-F5F0-4DF0-BD0F-CA00089565EE}"/>
    <cellStyle name="Virgül 10 4 2 2 2 2 4" xfId="11425" xr:uid="{92C2E1D3-CA89-44E1-957B-C8ABF26A1E6C}"/>
    <cellStyle name="Virgül 10 4 2 2 2 3" xfId="3896" xr:uid="{A6146841-D352-405B-896B-202D28045865}"/>
    <cellStyle name="Virgül 10 4 2 2 2 3 2" xfId="8198" xr:uid="{CE64A1AE-6E28-4ECD-B467-2E91EBC80850}"/>
    <cellStyle name="Virgül 10 4 2 2 2 3 2 2" xfId="16770" xr:uid="{40556B03-1D07-46CF-90C9-DE10C94E0830}"/>
    <cellStyle name="Virgül 10 4 2 2 2 3 3" xfId="12494" xr:uid="{AC25FF9C-640F-4FD6-8284-304FC1F8CB02}"/>
    <cellStyle name="Virgül 10 4 2 2 2 4" xfId="6062" xr:uid="{4FDE1EB2-DCD2-4D42-B250-814B8003C1B1}"/>
    <cellStyle name="Virgül 10 4 2 2 2 4 2" xfId="14634" xr:uid="{286B08B9-3D1A-4AEA-96FF-561BD872D21F}"/>
    <cellStyle name="Virgül 10 4 2 2 2 5" xfId="10358" xr:uid="{82417B96-4973-44EC-B069-B6A2EF49A9EE}"/>
    <cellStyle name="Virgül 10 4 2 2 3" xfId="2282" xr:uid="{A6029FDC-BA8F-4AB0-9E61-9A90858208BA}"/>
    <cellStyle name="Virgül 10 4 2 2 3 2" xfId="4430" xr:uid="{055292DB-923A-40A1-A3FD-216BA1FEBCAC}"/>
    <cellStyle name="Virgül 10 4 2 2 3 2 2" xfId="8732" xr:uid="{200C2071-57DD-4B2D-9797-6A96028A20A4}"/>
    <cellStyle name="Virgül 10 4 2 2 3 2 2 2" xfId="17304" xr:uid="{D3757A38-F547-44B5-8B70-FBBD5BD6CCA6}"/>
    <cellStyle name="Virgül 10 4 2 2 3 2 3" xfId="13028" xr:uid="{54F5644A-9363-4A63-A357-049E1ABFA62B}"/>
    <cellStyle name="Virgül 10 4 2 2 3 3" xfId="6596" xr:uid="{E9D326AA-E1C2-46B0-8D50-21880A1E5F52}"/>
    <cellStyle name="Virgül 10 4 2 2 3 3 2" xfId="15168" xr:uid="{8D5B3406-ECAB-4F91-86F2-2DBA51FDADE1}"/>
    <cellStyle name="Virgül 10 4 2 2 3 4" xfId="10892" xr:uid="{66723090-C067-4C75-9CA2-6E710CB024C3}"/>
    <cellStyle name="Virgül 10 4 2 2 4" xfId="3363" xr:uid="{F581F77A-AFEA-464D-B9CD-9DD8C4F1F20C}"/>
    <cellStyle name="Virgül 10 4 2 2 4 2" xfId="7665" xr:uid="{51341154-1381-4B34-96BD-98878BAA0BE0}"/>
    <cellStyle name="Virgül 10 4 2 2 4 2 2" xfId="16237" xr:uid="{5572E297-C442-4BAF-B5A2-92A92133574B}"/>
    <cellStyle name="Virgül 10 4 2 2 4 3" xfId="11961" xr:uid="{06E6B92F-B85A-40A0-B453-075B30876434}"/>
    <cellStyle name="Virgül 10 4 2 2 5" xfId="5529" xr:uid="{11E4076D-65EA-4D22-9114-E64B2C0F5825}"/>
    <cellStyle name="Virgül 10 4 2 2 5 2" xfId="14101" xr:uid="{DC7AFD26-1369-4D3B-BC7B-4299B13B72C3}"/>
    <cellStyle name="Virgül 10 4 2 2 6" xfId="9825" xr:uid="{500821A6-2133-4ADD-A19A-31125FBD02BF}"/>
    <cellStyle name="Virgül 10 4 2 3" xfId="1462" xr:uid="{E674C126-F5ED-4092-A295-49D6135A9063}"/>
    <cellStyle name="Virgül 10 4 2 3 2" xfId="2551" xr:uid="{B52B6A2A-2546-4EB5-AEF6-BC47ECE0A8BE}"/>
    <cellStyle name="Virgül 10 4 2 3 2 2" xfId="4699" xr:uid="{633241D1-26C6-47D7-9FB5-B52A9DEEC4DF}"/>
    <cellStyle name="Virgül 10 4 2 3 2 2 2" xfId="9001" xr:uid="{570C77C3-C942-404F-8F97-C7CF6BF6BC6C}"/>
    <cellStyle name="Virgül 10 4 2 3 2 2 2 2" xfId="17573" xr:uid="{D252D1FC-8B32-441B-8803-18CD26FD68DA}"/>
    <cellStyle name="Virgül 10 4 2 3 2 2 3" xfId="13297" xr:uid="{E2D04B58-70C5-4419-90BC-F1C80EB2D0AA}"/>
    <cellStyle name="Virgül 10 4 2 3 2 3" xfId="6865" xr:uid="{D55FDB47-9F4A-44F2-948A-5CD65EA0CE97}"/>
    <cellStyle name="Virgül 10 4 2 3 2 3 2" xfId="15437" xr:uid="{E3FD10FA-95D2-4BED-924A-C60DFAA39817}"/>
    <cellStyle name="Virgül 10 4 2 3 2 4" xfId="11161" xr:uid="{9C7044DA-9C11-41DF-9BF3-BA171AF51C8E}"/>
    <cellStyle name="Virgül 10 4 2 3 3" xfId="3632" xr:uid="{10A0F22B-B77C-412A-877A-DEB17AAEA26C}"/>
    <cellStyle name="Virgül 10 4 2 3 3 2" xfId="7934" xr:uid="{364D97D9-FFAE-47D6-A325-71094B054B88}"/>
    <cellStyle name="Virgül 10 4 2 3 3 2 2" xfId="16506" xr:uid="{52031B4A-8B6C-4653-9D72-D0C548186785}"/>
    <cellStyle name="Virgül 10 4 2 3 3 3" xfId="12230" xr:uid="{52CC9098-4EBF-492D-8069-CFEFC8558B37}"/>
    <cellStyle name="Virgül 10 4 2 3 4" xfId="5798" xr:uid="{28886949-083F-4984-A339-1994F2DBAA1E}"/>
    <cellStyle name="Virgül 10 4 2 3 4 2" xfId="14370" xr:uid="{7C61B0A5-914A-458B-BE3F-B2E683B95358}"/>
    <cellStyle name="Virgül 10 4 2 3 5" xfId="10094" xr:uid="{E800B77D-3528-4EDF-AE50-09742BCF6A88}"/>
    <cellStyle name="Virgül 10 4 2 4" xfId="2018" xr:uid="{9B878B55-4D58-4A03-97EF-F06431502163}"/>
    <cellStyle name="Virgül 10 4 2 4 2" xfId="4166" xr:uid="{784C531A-BA27-45B4-91C1-8B2F13E7A632}"/>
    <cellStyle name="Virgül 10 4 2 4 2 2" xfId="8468" xr:uid="{9E69B82F-C029-43F4-AA9C-BBBEBE5A99A7}"/>
    <cellStyle name="Virgül 10 4 2 4 2 2 2" xfId="17040" xr:uid="{46FEEA11-57DA-4967-9C83-7B28CEC4254F}"/>
    <cellStyle name="Virgül 10 4 2 4 2 3" xfId="12764" xr:uid="{1BAAC8D1-A7C2-49A0-B203-A993874B1D8E}"/>
    <cellStyle name="Virgül 10 4 2 4 3" xfId="6332" xr:uid="{80CA7D9F-064D-47E1-A5B5-C83D3311F999}"/>
    <cellStyle name="Virgül 10 4 2 4 3 2" xfId="14904" xr:uid="{08239C2B-05A5-4E5E-BF90-C1281C875563}"/>
    <cellStyle name="Virgül 10 4 2 4 4" xfId="10628" xr:uid="{FA2F1B04-E3D0-4D2D-89DF-2DBC5D8459ED}"/>
    <cellStyle name="Virgül 10 4 2 5" xfId="3099" xr:uid="{CCCC7221-BD6D-4BA0-8DD3-5AB56F935354}"/>
    <cellStyle name="Virgül 10 4 2 5 2" xfId="7401" xr:uid="{DAD045E5-2527-4976-A24C-2FCD1510DEFF}"/>
    <cellStyle name="Virgül 10 4 2 5 2 2" xfId="15973" xr:uid="{A43F12C3-3E96-46F4-981F-2E733BA46049}"/>
    <cellStyle name="Virgül 10 4 2 5 3" xfId="11697" xr:uid="{9C00E108-B79D-40FD-A62C-F1F43BC0BAC3}"/>
    <cellStyle name="Virgül 10 4 2 6" xfId="5265" xr:uid="{9BCAA95A-6A53-452A-AA83-82A3411FB41C}"/>
    <cellStyle name="Virgül 10 4 2 6 2" xfId="13837" xr:uid="{6BA39DF0-BDE2-4977-8CDB-821A77EF4CE8}"/>
    <cellStyle name="Virgül 10 4 2 7" xfId="9561" xr:uid="{0F6DA822-FCE6-49EF-887D-A83702715F1A}"/>
    <cellStyle name="Virgül 10 4 3" xfId="1021" xr:uid="{6B6F36A3-5B28-4B43-AEB1-9E30D38B748D}"/>
    <cellStyle name="Virgül 10 4 3 2" xfId="1596" xr:uid="{6362FF56-557D-49E2-9029-3D089F53A81E}"/>
    <cellStyle name="Virgül 10 4 3 2 2" xfId="2685" xr:uid="{71B94505-8E9C-4F9A-9CB0-2670ECD32332}"/>
    <cellStyle name="Virgül 10 4 3 2 2 2" xfId="4833" xr:uid="{1512EA16-4062-40C6-BEC6-2985C8F85019}"/>
    <cellStyle name="Virgül 10 4 3 2 2 2 2" xfId="9135" xr:uid="{49B44CA8-034F-4B5B-BE38-2A9F5F5EB1E6}"/>
    <cellStyle name="Virgül 10 4 3 2 2 2 2 2" xfId="17707" xr:uid="{FD44ED67-DF57-489F-895C-16665E917FD8}"/>
    <cellStyle name="Virgül 10 4 3 2 2 2 3" xfId="13431" xr:uid="{A877CFEE-F3BE-4942-869E-C74E4323DB82}"/>
    <cellStyle name="Virgül 10 4 3 2 2 3" xfId="6999" xr:uid="{C94C8DEC-AC64-4801-8D05-F54A7C9D87AE}"/>
    <cellStyle name="Virgül 10 4 3 2 2 3 2" xfId="15571" xr:uid="{5BEBBEF4-8400-4D8E-A118-DB642303EFD0}"/>
    <cellStyle name="Virgül 10 4 3 2 2 4" xfId="11295" xr:uid="{B1A790ED-1CCE-4B42-B159-F0A36E153E7B}"/>
    <cellStyle name="Virgül 10 4 3 2 3" xfId="3766" xr:uid="{CE3C5738-DB40-4483-AFFD-0FBC4FB20BE4}"/>
    <cellStyle name="Virgül 10 4 3 2 3 2" xfId="8068" xr:uid="{7ABCBBBE-885C-4CB2-87F2-9A62CFFEB2FD}"/>
    <cellStyle name="Virgül 10 4 3 2 3 2 2" xfId="16640" xr:uid="{A6A103CC-ACCD-482B-AFCA-819DC04DFB8D}"/>
    <cellStyle name="Virgül 10 4 3 2 3 3" xfId="12364" xr:uid="{2C25AA51-0799-46F5-B6D6-7F46053D41F4}"/>
    <cellStyle name="Virgül 10 4 3 2 4" xfId="5932" xr:uid="{1F6C071E-3440-4FEA-B4BB-C889D2A4A0E3}"/>
    <cellStyle name="Virgül 10 4 3 2 4 2" xfId="14504" xr:uid="{17DC0554-6755-4B65-B3A0-F1EF72819969}"/>
    <cellStyle name="Virgül 10 4 3 2 5" xfId="10228" xr:uid="{B20007CB-B496-4B43-8AB1-A774C0D75E5F}"/>
    <cellStyle name="Virgül 10 4 3 3" xfId="2152" xr:uid="{1C8C35D8-BD16-4A10-9ED4-919EE5803B25}"/>
    <cellStyle name="Virgül 10 4 3 3 2" xfId="4300" xr:uid="{644198C7-AD98-42FA-B853-C75AF867F57D}"/>
    <cellStyle name="Virgül 10 4 3 3 2 2" xfId="8602" xr:uid="{29DE57AA-276A-491F-9978-68C8C8468B01}"/>
    <cellStyle name="Virgül 10 4 3 3 2 2 2" xfId="17174" xr:uid="{984F8D28-0706-4BD5-8EF2-201F89F8E589}"/>
    <cellStyle name="Virgül 10 4 3 3 2 3" xfId="12898" xr:uid="{ADB23797-6380-4B57-88F3-1DEBD6241A5E}"/>
    <cellStyle name="Virgül 10 4 3 3 3" xfId="6466" xr:uid="{D61287BA-EFD3-42C7-AB00-9D5CDDC0B2A2}"/>
    <cellStyle name="Virgül 10 4 3 3 3 2" xfId="15038" xr:uid="{A1070489-014E-4262-8D44-5190676CDE40}"/>
    <cellStyle name="Virgül 10 4 3 3 4" xfId="10762" xr:uid="{B95EFFB1-12A9-4380-87AA-0F721CF9C4E3}"/>
    <cellStyle name="Virgül 10 4 3 4" xfId="3233" xr:uid="{02E8A480-627D-4100-A538-6762C7F2D726}"/>
    <cellStyle name="Virgül 10 4 3 4 2" xfId="7535" xr:uid="{7273FC48-2AD1-44E1-B981-380D8FFD327E}"/>
    <cellStyle name="Virgül 10 4 3 4 2 2" xfId="16107" xr:uid="{19F24600-ED39-4B38-8F1E-3CDCDF73EBC8}"/>
    <cellStyle name="Virgül 10 4 3 4 3" xfId="11831" xr:uid="{A30366D5-5005-4F64-8ED9-6FFA4FA5283F}"/>
    <cellStyle name="Virgül 10 4 3 5" xfId="5399" xr:uid="{0F411FD5-C643-4F6A-A15B-63D3280C34E9}"/>
    <cellStyle name="Virgül 10 4 3 5 2" xfId="13971" xr:uid="{A67D60A0-8509-4CFA-A8CB-1C530E3CBEE9}"/>
    <cellStyle name="Virgül 10 4 3 6" xfId="9695" xr:uid="{1A643664-F7A8-452D-A0EB-BDF29309BC64}"/>
    <cellStyle name="Virgül 10 4 4" xfId="1332" xr:uid="{26285B06-EAF2-4BCB-A425-3D86F6B8E225}"/>
    <cellStyle name="Virgül 10 4 4 2" xfId="2421" xr:uid="{0DC81FFC-3892-4D08-83AB-E5B76605FBF4}"/>
    <cellStyle name="Virgül 10 4 4 2 2" xfId="4569" xr:uid="{1EAA3B70-92AE-4FB2-8F7A-10BCBC118666}"/>
    <cellStyle name="Virgül 10 4 4 2 2 2" xfId="8871" xr:uid="{B9C654B9-8102-49E8-A954-E94EB8DA3CCE}"/>
    <cellStyle name="Virgül 10 4 4 2 2 2 2" xfId="17443" xr:uid="{3BFAD9FF-728F-4F08-BFF7-5B5FCF059C64}"/>
    <cellStyle name="Virgül 10 4 4 2 2 3" xfId="13167" xr:uid="{28C9FB31-9724-476C-B4CD-0886B31E42D1}"/>
    <cellStyle name="Virgül 10 4 4 2 3" xfId="6735" xr:uid="{5436A119-0B21-4E0F-8DBF-9111F6157824}"/>
    <cellStyle name="Virgül 10 4 4 2 3 2" xfId="15307" xr:uid="{EE501E66-5D42-463D-A4F1-919CE911B3DC}"/>
    <cellStyle name="Virgül 10 4 4 2 4" xfId="11031" xr:uid="{D074B4BF-F9E4-4838-B9F9-CEFF01923377}"/>
    <cellStyle name="Virgül 10 4 4 3" xfId="3502" xr:uid="{067C4896-33B6-461B-8CBE-47D6BE1F2A46}"/>
    <cellStyle name="Virgül 10 4 4 3 2" xfId="7804" xr:uid="{6C4606C1-41F9-4719-BFEC-91163A1B6707}"/>
    <cellStyle name="Virgül 10 4 4 3 2 2" xfId="16376" xr:uid="{AC31AD39-EACB-4003-B4F9-121B3C7E9402}"/>
    <cellStyle name="Virgül 10 4 4 3 3" xfId="12100" xr:uid="{CEBCAB89-103B-4362-9CFB-71229C30245A}"/>
    <cellStyle name="Virgül 10 4 4 4" xfId="5668" xr:uid="{6A4C8F94-BA67-44A1-92B5-C593BE310EDE}"/>
    <cellStyle name="Virgül 10 4 4 4 2" xfId="14240" xr:uid="{E238274A-4144-4718-9AA6-D7996EFDF75B}"/>
    <cellStyle name="Virgül 10 4 4 5" xfId="9964" xr:uid="{E59E5BBC-A5B2-4899-BDAC-8221CAEFC1A6}"/>
    <cellStyle name="Virgül 10 4 5" xfId="1888" xr:uid="{8F2938C0-678A-4F46-97BD-F4478EC906AE}"/>
    <cellStyle name="Virgül 10 4 5 2" xfId="4036" xr:uid="{A95FF872-FFCD-473D-A8D1-B2179D252CEF}"/>
    <cellStyle name="Virgül 10 4 5 2 2" xfId="8338" xr:uid="{E10043AD-7ED3-4F68-B009-AB84EAE35923}"/>
    <cellStyle name="Virgül 10 4 5 2 2 2" xfId="16910" xr:uid="{679D5BE7-A64D-4219-B500-4DBA95D9337B}"/>
    <cellStyle name="Virgül 10 4 5 2 3" xfId="12634" xr:uid="{39C586CB-F386-430C-9C64-40F331A60F0E}"/>
    <cellStyle name="Virgül 10 4 5 3" xfId="6202" xr:uid="{1DD78856-37BB-4F06-B984-DDA637B7C314}"/>
    <cellStyle name="Virgül 10 4 5 3 2" xfId="14774" xr:uid="{992E02E1-6265-4974-A772-C92DBE4FD11B}"/>
    <cellStyle name="Virgül 10 4 5 4" xfId="10498" xr:uid="{39994C68-C5AD-4E92-B41F-26290A688951}"/>
    <cellStyle name="Virgül 10 4 6" xfId="2969" xr:uid="{208A97EB-B2E3-4264-92E5-1AB44D53194D}"/>
    <cellStyle name="Virgül 10 4 6 2" xfId="7271" xr:uid="{43A09CE7-1BEB-49A4-A239-850AF7F44C7C}"/>
    <cellStyle name="Virgül 10 4 6 2 2" xfId="15843" xr:uid="{3B2E94DB-68F0-46C0-B6CA-0BDA452E8D23}"/>
    <cellStyle name="Virgül 10 4 6 3" xfId="11567" xr:uid="{93664580-CE57-4912-A8C7-B3CE023E27DD}"/>
    <cellStyle name="Virgül 10 4 7" xfId="5131" xr:uid="{7FA177FB-70EF-487C-B503-616B98919D97}"/>
    <cellStyle name="Virgül 10 4 7 2" xfId="13707" xr:uid="{A61238FC-290D-4ABD-B863-0B4452E817A0}"/>
    <cellStyle name="Virgül 10 4 8" xfId="9431" xr:uid="{97FDA8AE-FD4D-4A7C-B655-353CDCB18753}"/>
    <cellStyle name="Virgül 10 5" xfId="803" xr:uid="{E578ABF9-7F80-45D6-BDC8-CD9FA360D29E}"/>
    <cellStyle name="Virgül 10 5 2" xfId="1089" xr:uid="{4F72EDE1-8F1C-48CF-B44F-02CFCC0126CA}"/>
    <cellStyle name="Virgül 10 5 2 2" xfId="1664" xr:uid="{75C0A85E-6A1F-4C94-B4C8-B7F8CE6B885E}"/>
    <cellStyle name="Virgül 10 5 2 2 2" xfId="2753" xr:uid="{7F5528C3-B56D-4083-B4E3-D2372CECB9A6}"/>
    <cellStyle name="Virgül 10 5 2 2 2 2" xfId="4901" xr:uid="{0F4F8699-0FEF-47F2-9E9C-7303B25A27AB}"/>
    <cellStyle name="Virgül 10 5 2 2 2 2 2" xfId="9203" xr:uid="{5F18AADC-95CC-4CA2-A3CA-14D69D1216DB}"/>
    <cellStyle name="Virgül 10 5 2 2 2 2 2 2" xfId="17775" xr:uid="{1703E402-FC99-4894-8A0C-81297F1FF766}"/>
    <cellStyle name="Virgül 10 5 2 2 2 2 3" xfId="13499" xr:uid="{1933FAC2-55BD-4D5F-AFAF-D8DB9EDB96B9}"/>
    <cellStyle name="Virgül 10 5 2 2 2 3" xfId="7067" xr:uid="{03696C7C-5B17-4912-83BE-070CD6DA4FF1}"/>
    <cellStyle name="Virgül 10 5 2 2 2 3 2" xfId="15639" xr:uid="{69C9AE8B-B1F9-4BDC-9E19-FE3562048DFF}"/>
    <cellStyle name="Virgül 10 5 2 2 2 4" xfId="11363" xr:uid="{963E7E86-A25C-40C3-B83C-F927B58FA1FB}"/>
    <cellStyle name="Virgül 10 5 2 2 3" xfId="3834" xr:uid="{F0FE3826-728D-4FB2-83DB-22E8E0527F89}"/>
    <cellStyle name="Virgül 10 5 2 2 3 2" xfId="8136" xr:uid="{F9481C66-18A4-430B-AE9D-12123EFA19E9}"/>
    <cellStyle name="Virgül 10 5 2 2 3 2 2" xfId="16708" xr:uid="{44FAD99E-F8DF-4424-A53D-916ED6251DAE}"/>
    <cellStyle name="Virgül 10 5 2 2 3 3" xfId="12432" xr:uid="{79111E0B-908E-45D6-8970-1E79A0787B64}"/>
    <cellStyle name="Virgül 10 5 2 2 4" xfId="6000" xr:uid="{4B382713-ACDC-41E3-A7E8-74D20FE0371E}"/>
    <cellStyle name="Virgül 10 5 2 2 4 2" xfId="14572" xr:uid="{33E1C33F-A3A6-495C-A8C3-35200B4B7D7A}"/>
    <cellStyle name="Virgül 10 5 2 2 5" xfId="10296" xr:uid="{F3D2D18A-72F3-4B6F-BBA2-AA84BCC99026}"/>
    <cellStyle name="Virgül 10 5 2 3" xfId="2220" xr:uid="{79E41FD7-DE4C-44A4-A934-12B837D87674}"/>
    <cellStyle name="Virgül 10 5 2 3 2" xfId="4368" xr:uid="{14AFF00F-CAD8-4121-A5CE-9936CB5895EA}"/>
    <cellStyle name="Virgül 10 5 2 3 2 2" xfId="8670" xr:uid="{02CC49FC-C001-4D1E-A09A-D180D21E7DC1}"/>
    <cellStyle name="Virgül 10 5 2 3 2 2 2" xfId="17242" xr:uid="{9C898F33-116C-4E76-8ADA-C86DD5AA424B}"/>
    <cellStyle name="Virgül 10 5 2 3 2 3" xfId="12966" xr:uid="{9C9CA3BC-B9CC-48ED-9B7E-95216AC70527}"/>
    <cellStyle name="Virgül 10 5 2 3 3" xfId="6534" xr:uid="{158AC7C1-C9ED-4A4C-A0E5-AC0E38D563B9}"/>
    <cellStyle name="Virgül 10 5 2 3 3 2" xfId="15106" xr:uid="{3E4F1663-1A7C-4891-9388-7F1DFD08E470}"/>
    <cellStyle name="Virgül 10 5 2 3 4" xfId="10830" xr:uid="{D5657BBB-DDB8-4DF3-B9BA-BB35A0C21511}"/>
    <cellStyle name="Virgül 10 5 2 4" xfId="3301" xr:uid="{E3EE2232-05B3-406A-8468-0C165FB70C69}"/>
    <cellStyle name="Virgül 10 5 2 4 2" xfId="7603" xr:uid="{E35A1EE0-E1F4-44D9-A8D5-B01D5E9C7FBC}"/>
    <cellStyle name="Virgül 10 5 2 4 2 2" xfId="16175" xr:uid="{9D873EDC-28C4-48CB-9FEE-2F482E2BD111}"/>
    <cellStyle name="Virgül 10 5 2 4 3" xfId="11899" xr:uid="{19B8A719-F651-4426-AE3A-8C2AA74BEDAA}"/>
    <cellStyle name="Virgül 10 5 2 5" xfId="5467" xr:uid="{71AC8F7F-DFCD-4845-8DB2-AD068EF83CFF}"/>
    <cellStyle name="Virgül 10 5 2 5 2" xfId="14039" xr:uid="{DF7970B8-41AF-4A2E-8A4B-684CB8DC2536}"/>
    <cellStyle name="Virgül 10 5 2 6" xfId="9763" xr:uid="{0404FDBA-F017-4A46-9D0A-463258F6172E}"/>
    <cellStyle name="Virgül 10 5 3" xfId="1400" xr:uid="{0B00249F-4788-4E65-8AF9-F630A2B1C387}"/>
    <cellStyle name="Virgül 10 5 3 2" xfId="2489" xr:uid="{A47B46D5-2B39-45AB-A60D-B563395CC2C6}"/>
    <cellStyle name="Virgül 10 5 3 2 2" xfId="4637" xr:uid="{368F87A8-66E5-4E3D-ADFD-9EED8F123734}"/>
    <cellStyle name="Virgül 10 5 3 2 2 2" xfId="8939" xr:uid="{3CE5E5D8-00AD-4500-8C8B-8D979B5D5D35}"/>
    <cellStyle name="Virgül 10 5 3 2 2 2 2" xfId="17511" xr:uid="{B4B29670-A977-4596-9220-628440F5273D}"/>
    <cellStyle name="Virgül 10 5 3 2 2 3" xfId="13235" xr:uid="{2F05C8DE-A475-4AC0-8294-6EF2AB1579C8}"/>
    <cellStyle name="Virgül 10 5 3 2 3" xfId="6803" xr:uid="{26E7BEF8-ED73-4538-B681-0CBA3F49F09D}"/>
    <cellStyle name="Virgül 10 5 3 2 3 2" xfId="15375" xr:uid="{2D5D8B9C-21EB-4E8E-B443-53E5E1242162}"/>
    <cellStyle name="Virgül 10 5 3 2 4" xfId="11099" xr:uid="{1E8EA4A5-9797-4D79-91AB-DEF16C38BF8E}"/>
    <cellStyle name="Virgül 10 5 3 3" xfId="3570" xr:uid="{90CF76BC-C070-4BA7-8B02-05A5EA79FA9C}"/>
    <cellStyle name="Virgül 10 5 3 3 2" xfId="7872" xr:uid="{56125631-63E5-44B6-BDBA-49D6753D0C43}"/>
    <cellStyle name="Virgül 10 5 3 3 2 2" xfId="16444" xr:uid="{2B547B9F-6962-4D8F-AF3D-F99A7D91FBE8}"/>
    <cellStyle name="Virgül 10 5 3 3 3" xfId="12168" xr:uid="{58727BFF-9134-43D2-936B-84DF1B9D1B36}"/>
    <cellStyle name="Virgül 10 5 3 4" xfId="5736" xr:uid="{ED37B57F-5061-4D60-BBB4-221DAC7AC5C6}"/>
    <cellStyle name="Virgül 10 5 3 4 2" xfId="14308" xr:uid="{E100580B-64C3-459A-A1C8-6DE548E03DF2}"/>
    <cellStyle name="Virgül 10 5 3 5" xfId="10032" xr:uid="{A32538AA-35C4-4065-AC06-0B43627A7358}"/>
    <cellStyle name="Virgül 10 5 4" xfId="1956" xr:uid="{565F77A3-0D4A-4BDE-87F9-1E1CEB5CCF62}"/>
    <cellStyle name="Virgül 10 5 4 2" xfId="4104" xr:uid="{D6F29CF7-3A36-4ECD-A2ED-3071629B6D64}"/>
    <cellStyle name="Virgül 10 5 4 2 2" xfId="8406" xr:uid="{EED37B54-7188-4498-BA0F-CBACED536671}"/>
    <cellStyle name="Virgül 10 5 4 2 2 2" xfId="16978" xr:uid="{89C0E0EE-7100-48F4-A625-CA89A5C98AFF}"/>
    <cellStyle name="Virgül 10 5 4 2 3" xfId="12702" xr:uid="{154E3518-5899-4764-BDBB-09EFDF6761C3}"/>
    <cellStyle name="Virgül 10 5 4 3" xfId="6270" xr:uid="{1C5BDA49-25D6-4600-80E5-26ADBB8BADFC}"/>
    <cellStyle name="Virgül 10 5 4 3 2" xfId="14842" xr:uid="{897AC4BE-D26F-4874-95E8-912336A95E36}"/>
    <cellStyle name="Virgül 10 5 4 4" xfId="10566" xr:uid="{86C58526-2A8B-4181-AFCE-C51BF9503823}"/>
    <cellStyle name="Virgül 10 5 5" xfId="3037" xr:uid="{27FBDB5D-9ACD-4C89-B656-B71E8958979F}"/>
    <cellStyle name="Virgül 10 5 5 2" xfId="7339" xr:uid="{AE070959-A1E9-4B00-98F1-A0111AC0F7E5}"/>
    <cellStyle name="Virgül 10 5 5 2 2" xfId="15911" xr:uid="{EA058A4A-2117-43B1-93EE-3A11390EBADA}"/>
    <cellStyle name="Virgül 10 5 5 3" xfId="11635" xr:uid="{02BAA92F-E9D7-4A4C-91BE-218A2DB48842}"/>
    <cellStyle name="Virgül 10 5 6" xfId="5203" xr:uid="{73BB5B67-EEE2-4FFD-8BC6-663EF3FA9523}"/>
    <cellStyle name="Virgül 10 5 6 2" xfId="13775" xr:uid="{3F3625C4-EC0F-4F76-B0C5-2B2C78F4EBF4}"/>
    <cellStyle name="Virgül 10 5 7" xfId="9499" xr:uid="{907E0DB3-A236-4F91-8238-0BA69E26E997}"/>
    <cellStyle name="Virgül 10 6" xfId="959" xr:uid="{1EB3AA84-3F91-47DB-80CD-E5A43E8E4F16}"/>
    <cellStyle name="Virgül 10 6 2" xfId="1534" xr:uid="{006B625B-A2F9-442D-9D6E-4CFF705D061B}"/>
    <cellStyle name="Virgül 10 6 2 2" xfId="2623" xr:uid="{C1D12194-CA48-4B01-A0C3-119CD44BA8B3}"/>
    <cellStyle name="Virgül 10 6 2 2 2" xfId="4771" xr:uid="{29BEDF35-AEFC-47BA-B231-0A34E76C379D}"/>
    <cellStyle name="Virgül 10 6 2 2 2 2" xfId="9073" xr:uid="{BBD7BED2-6EFE-4EDD-ABA7-50EA231F1404}"/>
    <cellStyle name="Virgül 10 6 2 2 2 2 2" xfId="17645" xr:uid="{1BD4A715-7064-49DE-908D-6154A88D8623}"/>
    <cellStyle name="Virgül 10 6 2 2 2 3" xfId="13369" xr:uid="{F16DD3E4-187A-4034-995A-6A07A5351E0F}"/>
    <cellStyle name="Virgül 10 6 2 2 3" xfId="6937" xr:uid="{39549A17-921B-4B53-96AF-4107F310F14B}"/>
    <cellStyle name="Virgül 10 6 2 2 3 2" xfId="15509" xr:uid="{3D52EE1E-0BC1-443C-B719-E2BCE8FFFD72}"/>
    <cellStyle name="Virgül 10 6 2 2 4" xfId="11233" xr:uid="{5B63F13F-822B-416D-A5A7-E7B4C2F7FC6F}"/>
    <cellStyle name="Virgül 10 6 2 3" xfId="3704" xr:uid="{57DF2042-E36D-40B4-9225-6DEFB06FC544}"/>
    <cellStyle name="Virgül 10 6 2 3 2" xfId="8006" xr:uid="{7C4B8A99-56F5-4679-B93F-2C7CDBFE0907}"/>
    <cellStyle name="Virgül 10 6 2 3 2 2" xfId="16578" xr:uid="{B7EF4992-D000-42A4-853E-9DF12020E9C3}"/>
    <cellStyle name="Virgül 10 6 2 3 3" xfId="12302" xr:uid="{9D5F948A-E25D-48EF-9DBB-F42393FC2A23}"/>
    <cellStyle name="Virgül 10 6 2 4" xfId="5870" xr:uid="{CBEF9E3C-7D1C-4179-8AD0-63E095C0A64E}"/>
    <cellStyle name="Virgül 10 6 2 4 2" xfId="14442" xr:uid="{73386D46-A9B5-430F-8EB6-72546F0D231E}"/>
    <cellStyle name="Virgül 10 6 2 5" xfId="10166" xr:uid="{08789D76-46FE-45BB-AEFD-84B05DA96154}"/>
    <cellStyle name="Virgül 10 6 3" xfId="2090" xr:uid="{48BF598A-E24E-4713-BE2A-24F99DBDC9CB}"/>
    <cellStyle name="Virgül 10 6 3 2" xfId="4238" xr:uid="{905430F1-86B5-4409-8124-5FA824B83785}"/>
    <cellStyle name="Virgül 10 6 3 2 2" xfId="8540" xr:uid="{72816776-8817-471F-B6AD-6F45D84C86F7}"/>
    <cellStyle name="Virgül 10 6 3 2 2 2" xfId="17112" xr:uid="{F3A569EC-4561-47EF-8C9F-D3F7B4ECCF7E}"/>
    <cellStyle name="Virgül 10 6 3 2 3" xfId="12836" xr:uid="{80C66EED-57AE-4036-AB55-F7E0A401A0D0}"/>
    <cellStyle name="Virgül 10 6 3 3" xfId="6404" xr:uid="{829E0A87-5C16-4685-812F-76FEB21D310B}"/>
    <cellStyle name="Virgül 10 6 3 3 2" xfId="14976" xr:uid="{1BE06179-B0C2-4A58-979B-7936C3F93173}"/>
    <cellStyle name="Virgül 10 6 3 4" xfId="10700" xr:uid="{7A96BA8D-BCAE-4E0F-A612-E4C11C4D00FE}"/>
    <cellStyle name="Virgül 10 6 4" xfId="3171" xr:uid="{CF8F067D-68A1-4AFE-B73D-C6DDC4347736}"/>
    <cellStyle name="Virgül 10 6 4 2" xfId="7473" xr:uid="{395F4427-ADA3-4612-B79C-89EF9B02EF5B}"/>
    <cellStyle name="Virgül 10 6 4 2 2" xfId="16045" xr:uid="{A9F94D62-733B-4862-A9CF-5DD073FF37AB}"/>
    <cellStyle name="Virgül 10 6 4 3" xfId="11769" xr:uid="{389F8374-BD71-45E6-A691-1CF344B0E369}"/>
    <cellStyle name="Virgül 10 6 5" xfId="5337" xr:uid="{27AD716B-5CB2-46EF-B677-FC53874610C5}"/>
    <cellStyle name="Virgül 10 6 5 2" xfId="13909" xr:uid="{0A1A3C7A-D4F8-4566-8AAB-D4F2024DC43B}"/>
    <cellStyle name="Virgül 10 6 6" xfId="9633" xr:uid="{1EF66D48-56A0-44D7-BF3B-74A2D9AA2ACA}"/>
    <cellStyle name="Virgül 10 7" xfId="1268" xr:uid="{F92F23D1-DE2B-4027-9353-47FFBE0C176F}"/>
    <cellStyle name="Virgül 10 7 2" xfId="2359" xr:uid="{DDAEBCF9-EC40-45B0-8DAE-5E4B1E9B959A}"/>
    <cellStyle name="Virgül 10 7 2 2" xfId="4507" xr:uid="{C3EC87D7-6963-4D5C-B09E-F4803FED262F}"/>
    <cellStyle name="Virgül 10 7 2 2 2" xfId="8809" xr:uid="{DABF0A6B-A40B-45FB-A06E-436D396C74E5}"/>
    <cellStyle name="Virgül 10 7 2 2 2 2" xfId="17381" xr:uid="{9B0C6256-7C62-4B8F-9613-F3E43332AC39}"/>
    <cellStyle name="Virgül 10 7 2 2 3" xfId="13105" xr:uid="{C3CBA727-044F-4F2F-BCBC-82DEBCE48B72}"/>
    <cellStyle name="Virgül 10 7 2 3" xfId="6673" xr:uid="{92D9F213-CC58-4E3F-AD90-B1290110226F}"/>
    <cellStyle name="Virgül 10 7 2 3 2" xfId="15245" xr:uid="{5F93E552-BF99-4B39-AF3E-F2CC9FCA4FE0}"/>
    <cellStyle name="Virgül 10 7 2 4" xfId="10969" xr:uid="{EAFB4CD5-EC87-4559-81A9-739B158A6417}"/>
    <cellStyle name="Virgül 10 7 3" xfId="3440" xr:uid="{E26B321B-2F55-43CC-85C5-D12D4CDFDA38}"/>
    <cellStyle name="Virgül 10 7 3 2" xfId="7742" xr:uid="{FDA99E75-AA61-494F-9E96-1AADC7D060EF}"/>
    <cellStyle name="Virgül 10 7 3 2 2" xfId="16314" xr:uid="{B3FF7722-2DBB-465D-8CBE-8A8479A8905A}"/>
    <cellStyle name="Virgül 10 7 3 3" xfId="12038" xr:uid="{BE171C39-024A-46D1-9E55-CBCEDC9CA844}"/>
    <cellStyle name="Virgül 10 7 4" xfId="5606" xr:uid="{AD21DCA0-CD8D-4CCE-8C97-E0F138AD5FFA}"/>
    <cellStyle name="Virgül 10 7 4 2" xfId="14178" xr:uid="{2AA666FD-DB35-404E-A0F0-787F71F2C394}"/>
    <cellStyle name="Virgül 10 7 5" xfId="9902" xr:uid="{29FF82BF-EC62-4A7B-9988-6265E951099F}"/>
    <cellStyle name="Virgül 10 8" xfId="1826" xr:uid="{97D73DB9-2516-4BE0-B4ED-7D8BFEA600B3}"/>
    <cellStyle name="Virgül 10 8 2" xfId="3974" xr:uid="{191FB9F6-CC94-47A2-ADCF-BAC8CEE2F125}"/>
    <cellStyle name="Virgül 10 8 2 2" xfId="8276" xr:uid="{F150E41C-1696-4230-99B4-6C4450303F6D}"/>
    <cellStyle name="Virgül 10 8 2 2 2" xfId="16848" xr:uid="{61CEDE3D-44DD-4AF2-9E6B-20CC58955571}"/>
    <cellStyle name="Virgül 10 8 2 3" xfId="12572" xr:uid="{F19F9A21-31C2-4C3A-AEBB-F25A734A435F}"/>
    <cellStyle name="Virgül 10 8 3" xfId="6140" xr:uid="{030AF9AE-3189-4592-80F0-AB66F77CD3EA}"/>
    <cellStyle name="Virgül 10 8 3 2" xfId="14712" xr:uid="{B660BF3C-0B21-486F-AC10-1E95BE5695D1}"/>
    <cellStyle name="Virgül 10 8 4" xfId="10436" xr:uid="{17B676E2-6FC8-4109-951C-D81B335E5B92}"/>
    <cellStyle name="Virgül 10 9" xfId="2907" xr:uid="{CE31B636-6CCD-4149-A0E9-29879395C6D5}"/>
    <cellStyle name="Virgül 10 9 2" xfId="7209" xr:uid="{FC11EABE-67E2-403F-A317-A44AB5A16D70}"/>
    <cellStyle name="Virgül 10 9 2 2" xfId="15781" xr:uid="{AA01C120-FE0A-47BA-A51C-67789833B6E6}"/>
    <cellStyle name="Virgül 10 9 3" xfId="11505" xr:uid="{74C629FA-D7D0-4129-BAF3-45C5E11991D8}"/>
    <cellStyle name="Virgül 11" xfId="146" xr:uid="{2FBA4892-7351-4B31-BB65-A125E8DE41C7}"/>
    <cellStyle name="Virgül 11 10" xfId="9372" xr:uid="{BD4FD4E4-0C0E-4F5D-A63A-16536A4A187A}"/>
    <cellStyle name="Virgül 11 2" xfId="652" xr:uid="{AFE87270-F256-44FA-BE79-54847F442F44}"/>
    <cellStyle name="Virgül 11 2 2" xfId="728" xr:uid="{A9FA599E-D157-4CED-83C6-C5F3506C3090}"/>
    <cellStyle name="Virgül 11 2 2 2" xfId="899" xr:uid="{F20832D3-2BD5-4A92-9D3C-0632DA74F639}"/>
    <cellStyle name="Virgül 11 2 2 2 2" xfId="1185" xr:uid="{DF7CB94A-E292-4427-B949-DC8A7A901643}"/>
    <cellStyle name="Virgül 11 2 2 2 2 2" xfId="1760" xr:uid="{24179BB3-A474-43F2-94DD-76415A659D8C}"/>
    <cellStyle name="Virgül 11 2 2 2 2 2 2" xfId="2849" xr:uid="{87DF112C-9259-4869-9080-DEACF27DDA9F}"/>
    <cellStyle name="Virgül 11 2 2 2 2 2 2 2" xfId="4997" xr:uid="{B779621B-7047-4F70-BBCC-90EC5DBD1A9D}"/>
    <cellStyle name="Virgül 11 2 2 2 2 2 2 2 2" xfId="9299" xr:uid="{9C7DAA3B-A146-485B-B8C3-2D6BC657AC2B}"/>
    <cellStyle name="Virgül 11 2 2 2 2 2 2 2 2 2" xfId="17871" xr:uid="{D7EA9575-5FE4-4CB3-8692-C45991EBFB40}"/>
    <cellStyle name="Virgül 11 2 2 2 2 2 2 2 3" xfId="13595" xr:uid="{DC8EA7EB-C573-4BA8-B4F2-561BBAC74EF8}"/>
    <cellStyle name="Virgül 11 2 2 2 2 2 2 3" xfId="7163" xr:uid="{18F7A14D-55B1-43E0-9793-E8EFABEAA9FE}"/>
    <cellStyle name="Virgül 11 2 2 2 2 2 2 3 2" xfId="15735" xr:uid="{DA826486-82F0-4C3C-8576-B788E875C5E5}"/>
    <cellStyle name="Virgül 11 2 2 2 2 2 2 4" xfId="11459" xr:uid="{D54F5F47-0280-457F-840B-2D046AE79B61}"/>
    <cellStyle name="Virgül 11 2 2 2 2 2 3" xfId="3930" xr:uid="{68A55104-CAF3-4DF4-BAE6-74A06682F4DA}"/>
    <cellStyle name="Virgül 11 2 2 2 2 2 3 2" xfId="8232" xr:uid="{4E7A1BE1-88EF-4764-8CA5-5E1FCAFBBA9C}"/>
    <cellStyle name="Virgül 11 2 2 2 2 2 3 2 2" xfId="16804" xr:uid="{86A058CC-370C-475F-8CF5-F7B1BF9D15CE}"/>
    <cellStyle name="Virgül 11 2 2 2 2 2 3 3" xfId="12528" xr:uid="{C44607FC-30CA-41C0-8695-ECCB3B9E2173}"/>
    <cellStyle name="Virgül 11 2 2 2 2 2 4" xfId="6096" xr:uid="{51450E76-A743-4142-9106-B4482C90856B}"/>
    <cellStyle name="Virgül 11 2 2 2 2 2 4 2" xfId="14668" xr:uid="{D0D5BA09-9FA4-4B5E-83FE-736D094D4DD5}"/>
    <cellStyle name="Virgül 11 2 2 2 2 2 5" xfId="10392" xr:uid="{B5182419-A6AA-4137-8A27-B3E59A1E96E4}"/>
    <cellStyle name="Virgül 11 2 2 2 2 3" xfId="2316" xr:uid="{B9BCDA7A-12CF-46AE-A9FF-91B119E418F1}"/>
    <cellStyle name="Virgül 11 2 2 2 2 3 2" xfId="4464" xr:uid="{52AB53CB-7416-4470-BD74-24CE07E252BA}"/>
    <cellStyle name="Virgül 11 2 2 2 2 3 2 2" xfId="8766" xr:uid="{D2314ADD-BC3A-4B44-97EA-F9AAD1E77760}"/>
    <cellStyle name="Virgül 11 2 2 2 2 3 2 2 2" xfId="17338" xr:uid="{805731C4-3B14-45E2-97E6-B8A116694E4D}"/>
    <cellStyle name="Virgül 11 2 2 2 2 3 2 3" xfId="13062" xr:uid="{0056058F-C3A7-40DE-B670-07FFFA9D7755}"/>
    <cellStyle name="Virgül 11 2 2 2 2 3 3" xfId="6630" xr:uid="{3346A107-9EDF-43D6-89DA-FCDA4664EDAF}"/>
    <cellStyle name="Virgül 11 2 2 2 2 3 3 2" xfId="15202" xr:uid="{79E201F0-2176-45BC-9311-435FEC148C3E}"/>
    <cellStyle name="Virgül 11 2 2 2 2 3 4" xfId="10926" xr:uid="{D2429888-67C6-4472-8FCD-656C952A719D}"/>
    <cellStyle name="Virgül 11 2 2 2 2 4" xfId="3397" xr:uid="{9A102FEA-FD0B-44A9-BBB3-22D1FA38AD99}"/>
    <cellStyle name="Virgül 11 2 2 2 2 4 2" xfId="7699" xr:uid="{C42E31C8-69C8-4239-B498-B06B213A5B02}"/>
    <cellStyle name="Virgül 11 2 2 2 2 4 2 2" xfId="16271" xr:uid="{3CF312A6-2FAE-49CA-B246-5BE5F37C6180}"/>
    <cellStyle name="Virgül 11 2 2 2 2 4 3" xfId="11995" xr:uid="{8AF1351A-50FC-4DDF-8D1C-834766CA57C9}"/>
    <cellStyle name="Virgül 11 2 2 2 2 5" xfId="5563" xr:uid="{BBCA95FA-CC9F-48A3-BDB5-59088B1FA239}"/>
    <cellStyle name="Virgül 11 2 2 2 2 5 2" xfId="14135" xr:uid="{AE3A2DA9-87BD-460E-803B-990F2DDB6CA4}"/>
    <cellStyle name="Virgül 11 2 2 2 2 6" xfId="9859" xr:uid="{EFCE8DB7-B3B7-48AD-B294-520C29C23E63}"/>
    <cellStyle name="Virgül 11 2 2 2 3" xfId="1496" xr:uid="{9002D7DB-571C-46C4-9B71-07CE41FEF922}"/>
    <cellStyle name="Virgül 11 2 2 2 3 2" xfId="2585" xr:uid="{FA1E8BFE-C4C2-4291-9155-70EA838564B6}"/>
    <cellStyle name="Virgül 11 2 2 2 3 2 2" xfId="4733" xr:uid="{5507F4F9-CB94-4040-9FEB-1CB6371347AB}"/>
    <cellStyle name="Virgül 11 2 2 2 3 2 2 2" xfId="9035" xr:uid="{19055865-07CA-4C71-BA22-57316D9820A8}"/>
    <cellStyle name="Virgül 11 2 2 2 3 2 2 2 2" xfId="17607" xr:uid="{DCA4FF4D-101E-492D-AAE8-0F2A57B9BE25}"/>
    <cellStyle name="Virgül 11 2 2 2 3 2 2 3" xfId="13331" xr:uid="{E9382084-EB6D-4F81-8B87-DAD9D3E406A7}"/>
    <cellStyle name="Virgül 11 2 2 2 3 2 3" xfId="6899" xr:uid="{63653276-3259-4CDF-9DFC-84D328A53B73}"/>
    <cellStyle name="Virgül 11 2 2 2 3 2 3 2" xfId="15471" xr:uid="{D2535E3E-1EDE-47D6-A482-0A9DCC92425B}"/>
    <cellStyle name="Virgül 11 2 2 2 3 2 4" xfId="11195" xr:uid="{9EA035B2-47BD-4F75-9D3C-7BF259769660}"/>
    <cellStyle name="Virgül 11 2 2 2 3 3" xfId="3666" xr:uid="{82FE6642-01EA-4C01-87FB-6244BA396B89}"/>
    <cellStyle name="Virgül 11 2 2 2 3 3 2" xfId="7968" xr:uid="{B6C32351-71BF-446D-BA05-F874A2FAF9FF}"/>
    <cellStyle name="Virgül 11 2 2 2 3 3 2 2" xfId="16540" xr:uid="{2DEDA7F8-3780-452A-899E-0295D222CD8E}"/>
    <cellStyle name="Virgül 11 2 2 2 3 3 3" xfId="12264" xr:uid="{66A233E8-7521-4225-9A71-31E83BF88068}"/>
    <cellStyle name="Virgül 11 2 2 2 3 4" xfId="5832" xr:uid="{25D692BB-B73C-4E5B-A8F7-3D745A8946B5}"/>
    <cellStyle name="Virgül 11 2 2 2 3 4 2" xfId="14404" xr:uid="{593DDE24-C9C9-4FFE-8A9D-EDA6113FB69C}"/>
    <cellStyle name="Virgül 11 2 2 2 3 5" xfId="10128" xr:uid="{A8EC6DCB-480E-4B4C-AE5F-E4F374E5F25B}"/>
    <cellStyle name="Virgül 11 2 2 2 4" xfId="2052" xr:uid="{8AA73912-1136-4825-B8CF-7E9F294C2B7C}"/>
    <cellStyle name="Virgül 11 2 2 2 4 2" xfId="4200" xr:uid="{30BAFA20-15BD-45DA-A222-7728D5E59570}"/>
    <cellStyle name="Virgül 11 2 2 2 4 2 2" xfId="8502" xr:uid="{03F2DE26-92A6-4A5D-A46B-9E1C9E1B8171}"/>
    <cellStyle name="Virgül 11 2 2 2 4 2 2 2" xfId="17074" xr:uid="{E547F038-876B-4875-96F6-241994347756}"/>
    <cellStyle name="Virgül 11 2 2 2 4 2 3" xfId="12798" xr:uid="{0A4C080A-E344-4F00-B4E8-6B9E273BEF44}"/>
    <cellStyle name="Virgül 11 2 2 2 4 3" xfId="6366" xr:uid="{5492BAC3-8A73-4B1E-88E5-AE33E8B078B2}"/>
    <cellStyle name="Virgül 11 2 2 2 4 3 2" xfId="14938" xr:uid="{63FBE8A4-7DA9-455E-951A-CE22D9B8C7BE}"/>
    <cellStyle name="Virgül 11 2 2 2 4 4" xfId="10662" xr:uid="{3BEDF467-A055-4897-9209-2257937F236C}"/>
    <cellStyle name="Virgül 11 2 2 2 5" xfId="3133" xr:uid="{A4A0A1FA-0328-49C0-9DF7-65FAD892D946}"/>
    <cellStyle name="Virgül 11 2 2 2 5 2" xfId="7435" xr:uid="{917E0CE3-6A84-4476-A5CD-D225BCF5C82E}"/>
    <cellStyle name="Virgül 11 2 2 2 5 2 2" xfId="16007" xr:uid="{8589325F-A525-46FD-88F3-FB4E10A00C13}"/>
    <cellStyle name="Virgül 11 2 2 2 5 3" xfId="11731" xr:uid="{ED65CE9B-E9E9-4280-99F9-C10AC206A5B3}"/>
    <cellStyle name="Virgül 11 2 2 2 6" xfId="5299" xr:uid="{E062C852-F40F-4A00-9802-C0EE5ABFCF63}"/>
    <cellStyle name="Virgül 11 2 2 2 6 2" xfId="13871" xr:uid="{2607D5F6-05A0-4FB8-9998-52CEE54D3227}"/>
    <cellStyle name="Virgül 11 2 2 2 7" xfId="9595" xr:uid="{B6111F01-EB8D-43B1-83D3-799BB283993E}"/>
    <cellStyle name="Virgül 11 2 2 3" xfId="1055" xr:uid="{62156A4C-B804-43CA-B7D2-DA0E402CECD2}"/>
    <cellStyle name="Virgül 11 2 2 3 2" xfId="1630" xr:uid="{F3B01578-5ED7-4E08-B830-139F390A74F3}"/>
    <cellStyle name="Virgül 11 2 2 3 2 2" xfId="2719" xr:uid="{F076C464-ECA3-42B1-BA35-8DFAF2FF5070}"/>
    <cellStyle name="Virgül 11 2 2 3 2 2 2" xfId="4867" xr:uid="{D1041C11-24A0-44D3-B3AE-79A79A68B2F4}"/>
    <cellStyle name="Virgül 11 2 2 3 2 2 2 2" xfId="9169" xr:uid="{93262AA8-5233-4EC0-9C0A-AE07C52F24BA}"/>
    <cellStyle name="Virgül 11 2 2 3 2 2 2 2 2" xfId="17741" xr:uid="{525626F6-2018-40AC-9EB9-863A78DD8F3E}"/>
    <cellStyle name="Virgül 11 2 2 3 2 2 2 3" xfId="13465" xr:uid="{A5AE5DEA-6277-4704-A02B-51C23E83902F}"/>
    <cellStyle name="Virgül 11 2 2 3 2 2 3" xfId="7033" xr:uid="{AD46F869-E99D-46E5-9527-D2E6D8AE4E99}"/>
    <cellStyle name="Virgül 11 2 2 3 2 2 3 2" xfId="15605" xr:uid="{8A87F8F2-642E-417C-815C-C7D5816767CA}"/>
    <cellStyle name="Virgül 11 2 2 3 2 2 4" xfId="11329" xr:uid="{B0B125AF-22A7-4059-BBA5-018E631720B4}"/>
    <cellStyle name="Virgül 11 2 2 3 2 3" xfId="3800" xr:uid="{C561687B-7143-400F-8ED7-267922E61288}"/>
    <cellStyle name="Virgül 11 2 2 3 2 3 2" xfId="8102" xr:uid="{F9B40D64-14BB-4FE3-9AAD-31212D0B5B95}"/>
    <cellStyle name="Virgül 11 2 2 3 2 3 2 2" xfId="16674" xr:uid="{457E7D34-D941-49B0-A24F-7260951C0723}"/>
    <cellStyle name="Virgül 11 2 2 3 2 3 3" xfId="12398" xr:uid="{A4578DA2-080D-44E4-98CE-017DBF6BA5A4}"/>
    <cellStyle name="Virgül 11 2 2 3 2 4" xfId="5966" xr:uid="{31788DDA-551E-41D4-A1F9-104CCB51A71A}"/>
    <cellStyle name="Virgül 11 2 2 3 2 4 2" xfId="14538" xr:uid="{B0619250-F4D9-4B6F-8BA0-18EC86D4AB16}"/>
    <cellStyle name="Virgül 11 2 2 3 2 5" xfId="10262" xr:uid="{539F96E6-2D24-47F8-8785-08EAFE472F4F}"/>
    <cellStyle name="Virgül 11 2 2 3 3" xfId="2186" xr:uid="{765B63E7-9666-40EA-8BCC-3A289D5C281B}"/>
    <cellStyle name="Virgül 11 2 2 3 3 2" xfId="4334" xr:uid="{D45644BE-4B54-415A-94FC-46585B8C4056}"/>
    <cellStyle name="Virgül 11 2 2 3 3 2 2" xfId="8636" xr:uid="{B27CB3EB-B78F-48F3-893C-391FDB80A3B5}"/>
    <cellStyle name="Virgül 11 2 2 3 3 2 2 2" xfId="17208" xr:uid="{A3A482B1-2317-4BD4-A330-4F8AAE0E65CF}"/>
    <cellStyle name="Virgül 11 2 2 3 3 2 3" xfId="12932" xr:uid="{FC14FF7D-FBD6-4C60-9EEB-88D82EEC0259}"/>
    <cellStyle name="Virgül 11 2 2 3 3 3" xfId="6500" xr:uid="{F8F34AFF-A901-4E72-BEB8-711C8817C0ED}"/>
    <cellStyle name="Virgül 11 2 2 3 3 3 2" xfId="15072" xr:uid="{3D0C0B39-5709-47B5-AB70-F8E5D8E8BCE9}"/>
    <cellStyle name="Virgül 11 2 2 3 3 4" xfId="10796" xr:uid="{46FBB20B-3212-4975-A536-8F4D1EF9D1BA}"/>
    <cellStyle name="Virgül 11 2 2 3 4" xfId="3267" xr:uid="{DEFCBEB3-0F1B-4BEA-8A78-3E7BF04C082B}"/>
    <cellStyle name="Virgül 11 2 2 3 4 2" xfId="7569" xr:uid="{D61734C3-8955-4F76-BD07-9AF5510F57F5}"/>
    <cellStyle name="Virgül 11 2 2 3 4 2 2" xfId="16141" xr:uid="{855AF9DD-BDED-4D77-B269-8A8470C3F459}"/>
    <cellStyle name="Virgül 11 2 2 3 4 3" xfId="11865" xr:uid="{27D4004B-3C7B-43FE-886F-57834DB53428}"/>
    <cellStyle name="Virgül 11 2 2 3 5" xfId="5433" xr:uid="{2DCDF16B-6225-4456-8370-F7642D4471C3}"/>
    <cellStyle name="Virgül 11 2 2 3 5 2" xfId="14005" xr:uid="{03953A38-5A73-4267-8CEE-D621DB0A19D7}"/>
    <cellStyle name="Virgül 11 2 2 3 6" xfId="9729" xr:uid="{123FEB94-1CCE-4835-B9A1-7CCA0CB97E16}"/>
    <cellStyle name="Virgül 11 2 2 4" xfId="1366" xr:uid="{8DFA84C1-BE4B-481B-9F54-BEB90BB0E205}"/>
    <cellStyle name="Virgül 11 2 2 4 2" xfId="2455" xr:uid="{A8AE4B58-F6CA-4973-A3E5-2DF2EBF5F14F}"/>
    <cellStyle name="Virgül 11 2 2 4 2 2" xfId="4603" xr:uid="{193A05D4-37F7-4F11-BD6B-31CC052395D7}"/>
    <cellStyle name="Virgül 11 2 2 4 2 2 2" xfId="8905" xr:uid="{C2A9B4CC-CB5E-4882-8667-EE0A4D89B842}"/>
    <cellStyle name="Virgül 11 2 2 4 2 2 2 2" xfId="17477" xr:uid="{4520864F-5210-4288-97A0-9A99988DC302}"/>
    <cellStyle name="Virgül 11 2 2 4 2 2 3" xfId="13201" xr:uid="{A75D769B-3235-4EE2-A5FF-93CF11B30A66}"/>
    <cellStyle name="Virgül 11 2 2 4 2 3" xfId="6769" xr:uid="{BFE22EA7-B2FF-46AC-AA17-1DA8272F352F}"/>
    <cellStyle name="Virgül 11 2 2 4 2 3 2" xfId="15341" xr:uid="{452A740A-63C3-4AAB-BD2D-29AE1D19395D}"/>
    <cellStyle name="Virgül 11 2 2 4 2 4" xfId="11065" xr:uid="{5B4F8420-D689-48A8-913A-B2A1758BB01D}"/>
    <cellStyle name="Virgül 11 2 2 4 3" xfId="3536" xr:uid="{37A9F5CB-B797-4B55-841F-CF4AFAA6F993}"/>
    <cellStyle name="Virgül 11 2 2 4 3 2" xfId="7838" xr:uid="{FF02A6BD-1196-4C25-B98C-1AB7268EAC11}"/>
    <cellStyle name="Virgül 11 2 2 4 3 2 2" xfId="16410" xr:uid="{85ECDD0F-FA7B-4BF3-86EC-BDAA4ED2556D}"/>
    <cellStyle name="Virgül 11 2 2 4 3 3" xfId="12134" xr:uid="{197EC486-9509-45AC-9A89-CD9A1952A7DA}"/>
    <cellStyle name="Virgül 11 2 2 4 4" xfId="5702" xr:uid="{9619BF76-B365-4587-81D7-809F8D0F4965}"/>
    <cellStyle name="Virgül 11 2 2 4 4 2" xfId="14274" xr:uid="{CF99C215-B3B7-4E07-8A06-6E86FEA1447A}"/>
    <cellStyle name="Virgül 11 2 2 4 5" xfId="9998" xr:uid="{A210A655-A919-48B2-9059-23D739855A43}"/>
    <cellStyle name="Virgül 11 2 2 5" xfId="1922" xr:uid="{300FF002-C940-4626-B273-5329DCFF8719}"/>
    <cellStyle name="Virgül 11 2 2 5 2" xfId="4070" xr:uid="{55D589F1-FB5F-4274-A240-9D52A80FCBC5}"/>
    <cellStyle name="Virgül 11 2 2 5 2 2" xfId="8372" xr:uid="{302C8628-E7F9-4287-AA7F-CAD5A2BEDDFB}"/>
    <cellStyle name="Virgül 11 2 2 5 2 2 2" xfId="16944" xr:uid="{DE25EADF-26FD-48D0-A5E7-1D60ACA7BB6B}"/>
    <cellStyle name="Virgül 11 2 2 5 2 3" xfId="12668" xr:uid="{53EA4AE0-E164-4C03-B9E2-ABA3C8927029}"/>
    <cellStyle name="Virgül 11 2 2 5 3" xfId="6236" xr:uid="{A2979924-5814-4679-A177-0ED4847EF895}"/>
    <cellStyle name="Virgül 11 2 2 5 3 2" xfId="14808" xr:uid="{EEDABCC2-0392-4B04-91B8-EC34EEF43740}"/>
    <cellStyle name="Virgül 11 2 2 5 4" xfId="10532" xr:uid="{65E4F61E-54B3-4AA0-A8C2-962DCB6EF9CC}"/>
    <cellStyle name="Virgül 11 2 2 6" xfId="3003" xr:uid="{530E7F83-F7A4-4AFC-9B1A-39A895731486}"/>
    <cellStyle name="Virgül 11 2 2 6 2" xfId="7305" xr:uid="{C33FCF93-849A-41C2-B444-3D89D66D2656}"/>
    <cellStyle name="Virgül 11 2 2 6 2 2" xfId="15877" xr:uid="{1A74A718-5B14-4CDD-A485-B7851CFDF2F0}"/>
    <cellStyle name="Virgül 11 2 2 6 3" xfId="11601" xr:uid="{FF45EACB-A589-406A-A267-F7FE3C761232}"/>
    <cellStyle name="Virgül 11 2 2 7" xfId="5165" xr:uid="{83B8D0AF-6AAB-4E53-AE66-230C5CAED988}"/>
    <cellStyle name="Virgül 11 2 2 7 2" xfId="13741" xr:uid="{8781F8ED-90B8-4D53-91ED-A120A9559737}"/>
    <cellStyle name="Virgül 11 2 2 8" xfId="9465" xr:uid="{8DDB46DE-BCCB-402F-95CE-A09FBC888E90}"/>
    <cellStyle name="Virgül 11 2 3" xfId="837" xr:uid="{DE0B9EB9-8A43-43A0-862F-988E4A0C50FE}"/>
    <cellStyle name="Virgül 11 2 3 2" xfId="1123" xr:uid="{99801532-1AA4-4132-ABCF-32CEC4A15199}"/>
    <cellStyle name="Virgül 11 2 3 2 2" xfId="1698" xr:uid="{F8169E2E-20A3-4BBB-A70B-B422D614BC90}"/>
    <cellStyle name="Virgül 11 2 3 2 2 2" xfId="2787" xr:uid="{9C7D792B-F60E-40AF-9866-BE7CCB39DB0F}"/>
    <cellStyle name="Virgül 11 2 3 2 2 2 2" xfId="4935" xr:uid="{10A05264-3460-4C47-9CA5-3BCBC3B39532}"/>
    <cellStyle name="Virgül 11 2 3 2 2 2 2 2" xfId="9237" xr:uid="{629608AD-B562-4739-9E5B-CF306F67FF6D}"/>
    <cellStyle name="Virgül 11 2 3 2 2 2 2 2 2" xfId="17809" xr:uid="{C48F1ACF-D294-479A-97C4-3E4A7D38C93F}"/>
    <cellStyle name="Virgül 11 2 3 2 2 2 2 3" xfId="13533" xr:uid="{8F65556A-F895-4DD8-80D4-1D107F3E956E}"/>
    <cellStyle name="Virgül 11 2 3 2 2 2 3" xfId="7101" xr:uid="{694B7FEE-F526-40BC-98C9-28195D40EC56}"/>
    <cellStyle name="Virgül 11 2 3 2 2 2 3 2" xfId="15673" xr:uid="{68D40DA3-E6BC-4438-91EF-0F34B5121E6E}"/>
    <cellStyle name="Virgül 11 2 3 2 2 2 4" xfId="11397" xr:uid="{F2C9D3FA-5545-48D7-9E4D-ADF98A8FF25F}"/>
    <cellStyle name="Virgül 11 2 3 2 2 3" xfId="3868" xr:uid="{D975319E-D79D-495A-BCD1-AFF8BEEA4F43}"/>
    <cellStyle name="Virgül 11 2 3 2 2 3 2" xfId="8170" xr:uid="{6E1C56C4-86F0-4CF8-8C73-D2B3FE9732F1}"/>
    <cellStyle name="Virgül 11 2 3 2 2 3 2 2" xfId="16742" xr:uid="{CE0720B9-822A-4A91-826E-181CD0E048F9}"/>
    <cellStyle name="Virgül 11 2 3 2 2 3 3" xfId="12466" xr:uid="{E0120B3C-C5D2-4125-8468-9F1545191110}"/>
    <cellStyle name="Virgül 11 2 3 2 2 4" xfId="6034" xr:uid="{E71D6210-3E0A-472D-9C23-9A2B38C7F256}"/>
    <cellStyle name="Virgül 11 2 3 2 2 4 2" xfId="14606" xr:uid="{8041D4D1-34ED-463F-962E-2B20478CBD23}"/>
    <cellStyle name="Virgül 11 2 3 2 2 5" xfId="10330" xr:uid="{9D0C3A9A-C6CB-47C8-940E-B19A01CEC3D5}"/>
    <cellStyle name="Virgül 11 2 3 2 3" xfId="2254" xr:uid="{596FEEE8-D365-4E1B-8EF8-FF686ADEA13B}"/>
    <cellStyle name="Virgül 11 2 3 2 3 2" xfId="4402" xr:uid="{1E1DD153-6B90-4090-9D56-7B7E2055E544}"/>
    <cellStyle name="Virgül 11 2 3 2 3 2 2" xfId="8704" xr:uid="{80B19FEC-0479-4790-8BD8-D16476786C8D}"/>
    <cellStyle name="Virgül 11 2 3 2 3 2 2 2" xfId="17276" xr:uid="{643BE3EC-AA50-4151-83CB-B10C152E9E7D}"/>
    <cellStyle name="Virgül 11 2 3 2 3 2 3" xfId="13000" xr:uid="{AB4B19B1-F1F4-47DE-997E-13DF06DE57EF}"/>
    <cellStyle name="Virgül 11 2 3 2 3 3" xfId="6568" xr:uid="{57BFCE7C-8F0C-475B-AD6A-CC460AC20FAA}"/>
    <cellStyle name="Virgül 11 2 3 2 3 3 2" xfId="15140" xr:uid="{FF21F0BA-78DF-4CE0-8A1D-EAE6528776F4}"/>
    <cellStyle name="Virgül 11 2 3 2 3 4" xfId="10864" xr:uid="{DA62DAB9-A367-4E91-A6CC-E48F87CA361B}"/>
    <cellStyle name="Virgül 11 2 3 2 4" xfId="3335" xr:uid="{B1464160-76B1-46C3-9A62-5125B0AADC56}"/>
    <cellStyle name="Virgül 11 2 3 2 4 2" xfId="7637" xr:uid="{C230571B-AF52-46D1-A3FD-7AC42A2FB4DB}"/>
    <cellStyle name="Virgül 11 2 3 2 4 2 2" xfId="16209" xr:uid="{4B81190C-AFA6-4B8E-9FE9-5995C0BAFC00}"/>
    <cellStyle name="Virgül 11 2 3 2 4 3" xfId="11933" xr:uid="{0EE01FB8-0C56-4FBC-AD63-70537E317194}"/>
    <cellStyle name="Virgül 11 2 3 2 5" xfId="5501" xr:uid="{A7565B2A-E19A-43CB-B136-D541EF9488B7}"/>
    <cellStyle name="Virgül 11 2 3 2 5 2" xfId="14073" xr:uid="{CA4C0D66-242C-40A1-8FEC-6AFA560209C6}"/>
    <cellStyle name="Virgül 11 2 3 2 6" xfId="9797" xr:uid="{02391F25-BC08-4023-B23E-20E41DADD786}"/>
    <cellStyle name="Virgül 11 2 3 3" xfId="1434" xr:uid="{4801B26E-5612-4281-8534-4B0AE9D2492F}"/>
    <cellStyle name="Virgül 11 2 3 3 2" xfId="2523" xr:uid="{BBF47E66-75EB-4E45-B994-BC63AE3739B8}"/>
    <cellStyle name="Virgül 11 2 3 3 2 2" xfId="4671" xr:uid="{C01EAE57-A93D-44D0-9741-376D040EC87C}"/>
    <cellStyle name="Virgül 11 2 3 3 2 2 2" xfId="8973" xr:uid="{061FE86F-225A-4635-B923-E07FAB04EFB7}"/>
    <cellStyle name="Virgül 11 2 3 3 2 2 2 2" xfId="17545" xr:uid="{B0AC0CE1-7229-4963-AD3F-5BEE18BFBFAE}"/>
    <cellStyle name="Virgül 11 2 3 3 2 2 3" xfId="13269" xr:uid="{1CE8F7A9-FDF2-42FD-B4FF-ABF9F345DD53}"/>
    <cellStyle name="Virgül 11 2 3 3 2 3" xfId="6837" xr:uid="{AD88BECB-F318-4707-ABB7-72C469D561BD}"/>
    <cellStyle name="Virgül 11 2 3 3 2 3 2" xfId="15409" xr:uid="{E9809956-B3BF-4973-8809-D3DD6A384862}"/>
    <cellStyle name="Virgül 11 2 3 3 2 4" xfId="11133" xr:uid="{60158952-38E9-46A8-8373-46C40383C9CB}"/>
    <cellStyle name="Virgül 11 2 3 3 3" xfId="3604" xr:uid="{05515176-A507-47BB-B95A-D73DE478B9EC}"/>
    <cellStyle name="Virgül 11 2 3 3 3 2" xfId="7906" xr:uid="{18789679-229A-42B6-B7F4-CCDDB64975BA}"/>
    <cellStyle name="Virgül 11 2 3 3 3 2 2" xfId="16478" xr:uid="{6371E37C-E97A-4711-837A-59F26155EDE1}"/>
    <cellStyle name="Virgül 11 2 3 3 3 3" xfId="12202" xr:uid="{5A529377-4123-41BE-A537-CC23FEE9B40B}"/>
    <cellStyle name="Virgül 11 2 3 3 4" xfId="5770" xr:uid="{E220A4C4-A48A-4E72-8EDB-5DDFEC7878E8}"/>
    <cellStyle name="Virgül 11 2 3 3 4 2" xfId="14342" xr:uid="{519F3C44-1E92-4B2E-A6B0-CD4CC459B28B}"/>
    <cellStyle name="Virgül 11 2 3 3 5" xfId="10066" xr:uid="{3FD6F7C0-BC71-40CF-984C-BE209FB94777}"/>
    <cellStyle name="Virgül 11 2 3 4" xfId="1990" xr:uid="{80E01DB1-35D2-4944-9EF2-7DD4AB77173C}"/>
    <cellStyle name="Virgül 11 2 3 4 2" xfId="4138" xr:uid="{9F56FC0F-7B25-4D7C-A319-4DB096E597D1}"/>
    <cellStyle name="Virgül 11 2 3 4 2 2" xfId="8440" xr:uid="{59F9F2B3-D82F-477C-96EF-F6C064708127}"/>
    <cellStyle name="Virgül 11 2 3 4 2 2 2" xfId="17012" xr:uid="{8E01F8CC-A81B-4E1C-B5DD-CAF5EAE3BEA2}"/>
    <cellStyle name="Virgül 11 2 3 4 2 3" xfId="12736" xr:uid="{0F8625CA-7E3D-44D0-968F-5D9B9132A69C}"/>
    <cellStyle name="Virgül 11 2 3 4 3" xfId="6304" xr:uid="{42190A05-16D4-4EE5-8571-76C101D48C9F}"/>
    <cellStyle name="Virgül 11 2 3 4 3 2" xfId="14876" xr:uid="{B529CE82-9A75-4258-95E4-C3F96FBB7C77}"/>
    <cellStyle name="Virgül 11 2 3 4 4" xfId="10600" xr:uid="{80AE71AF-4813-4DAA-9EE9-FC6F0A37E9FD}"/>
    <cellStyle name="Virgül 11 2 3 5" xfId="3071" xr:uid="{6952F72B-CC36-489E-9BEA-3BC9E1711E3B}"/>
    <cellStyle name="Virgül 11 2 3 5 2" xfId="7373" xr:uid="{727DF8FF-E461-4138-BF16-5DECBCA4D40A}"/>
    <cellStyle name="Virgül 11 2 3 5 2 2" xfId="15945" xr:uid="{F63E000C-B0AD-4AC2-9104-9031A280E49E}"/>
    <cellStyle name="Virgül 11 2 3 5 3" xfId="11669" xr:uid="{2B1565E0-7379-4B14-8D43-D416382CF3B0}"/>
    <cellStyle name="Virgül 11 2 3 6" xfId="5237" xr:uid="{C0E01499-EFAB-4641-A498-FE08F75F2BBD}"/>
    <cellStyle name="Virgül 11 2 3 6 2" xfId="13809" xr:uid="{E8E63F7F-F141-4DA5-A5E6-B52046314934}"/>
    <cellStyle name="Virgül 11 2 3 7" xfId="9533" xr:uid="{86873451-7468-47CA-BDF8-B5A6A6F3F1F2}"/>
    <cellStyle name="Virgül 11 2 4" xfId="993" xr:uid="{E72D3AB5-F727-4E39-B641-B72E103BA193}"/>
    <cellStyle name="Virgül 11 2 4 2" xfId="1568" xr:uid="{1A583154-8FF3-4721-9232-6409EEFFBDC2}"/>
    <cellStyle name="Virgül 11 2 4 2 2" xfId="2657" xr:uid="{5C42AF6E-14B5-498F-B746-257B1F8E69E0}"/>
    <cellStyle name="Virgül 11 2 4 2 2 2" xfId="4805" xr:uid="{24491946-DE42-4D49-AC8B-B875AED178FC}"/>
    <cellStyle name="Virgül 11 2 4 2 2 2 2" xfId="9107" xr:uid="{DA25512A-393C-4C79-A7F4-3ACA6BD57D5E}"/>
    <cellStyle name="Virgül 11 2 4 2 2 2 2 2" xfId="17679" xr:uid="{2CCB8212-1495-4219-856D-8C34FC8EBD34}"/>
    <cellStyle name="Virgül 11 2 4 2 2 2 3" xfId="13403" xr:uid="{630004DE-6C83-483A-A5E9-DB4DF8422562}"/>
    <cellStyle name="Virgül 11 2 4 2 2 3" xfId="6971" xr:uid="{36010373-1447-4F43-998E-C548BC902DFB}"/>
    <cellStyle name="Virgül 11 2 4 2 2 3 2" xfId="15543" xr:uid="{B84AE237-4681-4C24-AA29-15FFC7AECB1F}"/>
    <cellStyle name="Virgül 11 2 4 2 2 4" xfId="11267" xr:uid="{96754D7A-0E0A-4AB5-82F6-3BD8C9251575}"/>
    <cellStyle name="Virgül 11 2 4 2 3" xfId="3738" xr:uid="{E22C2D40-49BF-4B22-AA74-D5FA45A135AF}"/>
    <cellStyle name="Virgül 11 2 4 2 3 2" xfId="8040" xr:uid="{D2D037EF-B71F-40F1-B6A6-0062120970A4}"/>
    <cellStyle name="Virgül 11 2 4 2 3 2 2" xfId="16612" xr:uid="{9E73CFFF-8514-4220-A325-2853EA356D54}"/>
    <cellStyle name="Virgül 11 2 4 2 3 3" xfId="12336" xr:uid="{827E447E-53C3-4D65-B4C5-BEB891D9E066}"/>
    <cellStyle name="Virgül 11 2 4 2 4" xfId="5904" xr:uid="{B38F9095-8E97-4B1E-9F6E-835DEAC9D28F}"/>
    <cellStyle name="Virgül 11 2 4 2 4 2" xfId="14476" xr:uid="{A73C6A17-2C4A-4CC6-9268-1245E0F9AEFB}"/>
    <cellStyle name="Virgül 11 2 4 2 5" xfId="10200" xr:uid="{F2D112E3-2BF6-4A37-AD67-AE2765091A78}"/>
    <cellStyle name="Virgül 11 2 4 3" xfId="2124" xr:uid="{8A3FA2D1-0E36-4382-96BF-25E82D0C2C55}"/>
    <cellStyle name="Virgül 11 2 4 3 2" xfId="4272" xr:uid="{F1E65483-5483-4D0E-AEFC-D73A0B151303}"/>
    <cellStyle name="Virgül 11 2 4 3 2 2" xfId="8574" xr:uid="{138AD3C9-DFA0-4B75-B7C7-BDD9EC8C0EC1}"/>
    <cellStyle name="Virgül 11 2 4 3 2 2 2" xfId="17146" xr:uid="{FA1FDF03-5D02-4F34-A146-F396660E8ED3}"/>
    <cellStyle name="Virgül 11 2 4 3 2 3" xfId="12870" xr:uid="{BBC4AD00-23A6-46C6-9592-50AFAC659F5E}"/>
    <cellStyle name="Virgül 11 2 4 3 3" xfId="6438" xr:uid="{2443215E-154D-455A-BA45-1FA627574278}"/>
    <cellStyle name="Virgül 11 2 4 3 3 2" xfId="15010" xr:uid="{97B16880-6DF0-451B-B167-9D24BA04AEF4}"/>
    <cellStyle name="Virgül 11 2 4 3 4" xfId="10734" xr:uid="{0D9B32A0-FBA6-4311-AB34-391798DAAD9E}"/>
    <cellStyle name="Virgül 11 2 4 4" xfId="3205" xr:uid="{11A13CB4-C011-4075-9E9C-E9BBB699ABDB}"/>
    <cellStyle name="Virgül 11 2 4 4 2" xfId="7507" xr:uid="{35B3608D-7CDE-40DE-91DB-D0ACD0E96FF8}"/>
    <cellStyle name="Virgül 11 2 4 4 2 2" xfId="16079" xr:uid="{668567DA-ADDF-4CA6-BAB5-2CF2811B2CA3}"/>
    <cellStyle name="Virgül 11 2 4 4 3" xfId="11803" xr:uid="{7DA77B3E-17BA-448E-9CA2-AD514C786585}"/>
    <cellStyle name="Virgül 11 2 4 5" xfId="5371" xr:uid="{E504A918-E808-46DB-AD94-9B47D266E8B6}"/>
    <cellStyle name="Virgül 11 2 4 5 2" xfId="13943" xr:uid="{74A03CA4-C047-4041-869F-1597E7A9707C}"/>
    <cellStyle name="Virgül 11 2 4 6" xfId="9667" xr:uid="{7C541C42-B07B-46EA-8352-85FD3B8E0993}"/>
    <cellStyle name="Virgül 11 2 5" xfId="1304" xr:uid="{5E7700B1-FB6B-4C3C-AEA2-03DDF582446D}"/>
    <cellStyle name="Virgül 11 2 5 2" xfId="2393" xr:uid="{1DE8B1C0-0C3F-4019-8719-004254817EEB}"/>
    <cellStyle name="Virgül 11 2 5 2 2" xfId="4541" xr:uid="{BC51F867-B479-4934-A985-E48524589445}"/>
    <cellStyle name="Virgül 11 2 5 2 2 2" xfId="8843" xr:uid="{E941239A-021B-4B76-9982-286D14163045}"/>
    <cellStyle name="Virgül 11 2 5 2 2 2 2" xfId="17415" xr:uid="{0B375C70-25D0-4B4D-9A95-BAB8142706DE}"/>
    <cellStyle name="Virgül 11 2 5 2 2 3" xfId="13139" xr:uid="{29DAA17F-79E9-48D7-8663-65991FA11D54}"/>
    <cellStyle name="Virgül 11 2 5 2 3" xfId="6707" xr:uid="{0C7BB626-6713-42AE-A28A-051354016FC9}"/>
    <cellStyle name="Virgül 11 2 5 2 3 2" xfId="15279" xr:uid="{FD0F5BA2-88B6-4D1B-B989-D3E445B3CE6C}"/>
    <cellStyle name="Virgül 11 2 5 2 4" xfId="11003" xr:uid="{96A4D451-4C37-4C02-AD77-777866C4C6FE}"/>
    <cellStyle name="Virgül 11 2 5 3" xfId="3474" xr:uid="{DE34645F-F529-4E59-A810-A657F08784A9}"/>
    <cellStyle name="Virgül 11 2 5 3 2" xfId="7776" xr:uid="{3AE66E14-8DE3-41BC-AA28-5C8AA5975804}"/>
    <cellStyle name="Virgül 11 2 5 3 2 2" xfId="16348" xr:uid="{96FC442B-03CF-49C2-B810-0369EC8E348A}"/>
    <cellStyle name="Virgül 11 2 5 3 3" xfId="12072" xr:uid="{F7AEEA70-9298-444D-B60E-2C9BDC85A03A}"/>
    <cellStyle name="Virgül 11 2 5 4" xfId="5640" xr:uid="{A034E370-A06C-45F8-9D6B-1D3836D0CEFA}"/>
    <cellStyle name="Virgül 11 2 5 4 2" xfId="14212" xr:uid="{AFED65C3-EC79-47AD-8FF5-6753984897AD}"/>
    <cellStyle name="Virgül 11 2 5 5" xfId="9936" xr:uid="{3CBCB8C8-CE04-4AA0-B0C1-07B767CAD453}"/>
    <cellStyle name="Virgül 11 2 6" xfId="1860" xr:uid="{898726E3-78A5-48B2-8C58-B76519B10739}"/>
    <cellStyle name="Virgül 11 2 6 2" xfId="4008" xr:uid="{91638A08-83B2-43F6-9B29-54E89399088C}"/>
    <cellStyle name="Virgül 11 2 6 2 2" xfId="8310" xr:uid="{E40C3C6A-17B4-478C-8F0B-983E3B833A12}"/>
    <cellStyle name="Virgül 11 2 6 2 2 2" xfId="16882" xr:uid="{2E27A4C1-7A2A-4F67-B358-87B6D5EDF470}"/>
    <cellStyle name="Virgül 11 2 6 2 3" xfId="12606" xr:uid="{226897D9-B29C-423D-96A8-5A6D10D5EBF0}"/>
    <cellStyle name="Virgül 11 2 6 3" xfId="6174" xr:uid="{78818AD1-3660-49AA-AA93-74487EF85D46}"/>
    <cellStyle name="Virgül 11 2 6 3 2" xfId="14746" xr:uid="{660A1238-17D4-44FD-9E55-A1B6C4BE5778}"/>
    <cellStyle name="Virgül 11 2 6 4" xfId="10470" xr:uid="{5B3DCEE3-2BDC-4FE0-A54A-4420BF4121B0}"/>
    <cellStyle name="Virgül 11 2 7" xfId="2941" xr:uid="{A6B0D5A3-7573-4893-B598-2C38EB121D24}"/>
    <cellStyle name="Virgül 11 2 7 2" xfId="7243" xr:uid="{92438082-CF71-42E6-A4C7-261ABA932C57}"/>
    <cellStyle name="Virgül 11 2 7 2 2" xfId="15815" xr:uid="{A8C42544-97E5-4995-AF3D-529EA8389A73}"/>
    <cellStyle name="Virgül 11 2 7 3" xfId="11539" xr:uid="{7182FDF9-60C0-43EB-B489-E2A454275206}"/>
    <cellStyle name="Virgül 11 2 8" xfId="5101" xr:uid="{35BF7BA0-455B-4D5B-A8C7-F822193FDCC2}"/>
    <cellStyle name="Virgül 11 2 8 2" xfId="13679" xr:uid="{C84A4840-688F-4B1A-8BD5-6CD98F5A9476}"/>
    <cellStyle name="Virgül 11 2 9" xfId="9403" xr:uid="{9AD06385-0613-4B5B-BECE-01412035E46C}"/>
    <cellStyle name="Virgül 11 3" xfId="697" xr:uid="{A159AD37-89D7-488B-8E55-D6C78817BC0A}"/>
    <cellStyle name="Virgül 11 3 2" xfId="868" xr:uid="{BD64EB1E-7EC1-4E92-BC8B-99254E7043C2}"/>
    <cellStyle name="Virgül 11 3 2 2" xfId="1154" xr:uid="{D1DB3FB6-A103-4C84-A977-1DFB0DDB1D82}"/>
    <cellStyle name="Virgül 11 3 2 2 2" xfId="1729" xr:uid="{82F8364F-1ABC-4533-9C41-8D345C578F98}"/>
    <cellStyle name="Virgül 11 3 2 2 2 2" xfId="2818" xr:uid="{A2B275B4-218B-47CD-AB8D-C66A00C86FE7}"/>
    <cellStyle name="Virgül 11 3 2 2 2 2 2" xfId="4966" xr:uid="{C1DC9975-F897-4493-A958-3D5368176F76}"/>
    <cellStyle name="Virgül 11 3 2 2 2 2 2 2" xfId="9268" xr:uid="{AA8BA158-5F90-4950-90F8-DF93A2D350E9}"/>
    <cellStyle name="Virgül 11 3 2 2 2 2 2 2 2" xfId="17840" xr:uid="{7F63FE33-0849-4A59-A7BA-6071876DCD5D}"/>
    <cellStyle name="Virgül 11 3 2 2 2 2 2 3" xfId="13564" xr:uid="{587CBD0C-A968-467E-B326-7A88F7A26734}"/>
    <cellStyle name="Virgül 11 3 2 2 2 2 3" xfId="7132" xr:uid="{9325029D-6372-45E6-BBA1-A77B31EBC54F}"/>
    <cellStyle name="Virgül 11 3 2 2 2 2 3 2" xfId="15704" xr:uid="{097CAB5B-8526-4E59-A55C-66308901A41E}"/>
    <cellStyle name="Virgül 11 3 2 2 2 2 4" xfId="11428" xr:uid="{666AC3D5-8301-4A76-9A46-AAB17B64F647}"/>
    <cellStyle name="Virgül 11 3 2 2 2 3" xfId="3899" xr:uid="{A3A50105-EE99-46F8-B053-06210F4FE2C8}"/>
    <cellStyle name="Virgül 11 3 2 2 2 3 2" xfId="8201" xr:uid="{A63AA941-C6CB-4FBF-B7B4-EF1D7D3CE8C1}"/>
    <cellStyle name="Virgül 11 3 2 2 2 3 2 2" xfId="16773" xr:uid="{14E8D79F-A8DF-4A00-941F-38E9BA0F765C}"/>
    <cellStyle name="Virgül 11 3 2 2 2 3 3" xfId="12497" xr:uid="{A1DF51B6-EEF4-4595-8297-A2D31A2A862E}"/>
    <cellStyle name="Virgül 11 3 2 2 2 4" xfId="6065" xr:uid="{052E21FE-8350-43C2-804D-3E88E9129D9E}"/>
    <cellStyle name="Virgül 11 3 2 2 2 4 2" xfId="14637" xr:uid="{A39E06E3-179D-4226-A8DB-E2349393BD5A}"/>
    <cellStyle name="Virgül 11 3 2 2 2 5" xfId="10361" xr:uid="{D8C2824B-B47C-41C0-848C-4C8C0BB313E2}"/>
    <cellStyle name="Virgül 11 3 2 2 3" xfId="2285" xr:uid="{37C59D29-47D3-4DC4-8CFC-F3E403957A71}"/>
    <cellStyle name="Virgül 11 3 2 2 3 2" xfId="4433" xr:uid="{7BF0F54B-322E-4ACF-A034-D67C3BF0B069}"/>
    <cellStyle name="Virgül 11 3 2 2 3 2 2" xfId="8735" xr:uid="{97D269E4-0EEC-4C11-B24E-15C20D51A243}"/>
    <cellStyle name="Virgül 11 3 2 2 3 2 2 2" xfId="17307" xr:uid="{2911D81F-D8EF-44DB-BE1C-8D00B7BAA683}"/>
    <cellStyle name="Virgül 11 3 2 2 3 2 3" xfId="13031" xr:uid="{AD276C89-2317-456B-AB7D-178A2CA173D7}"/>
    <cellStyle name="Virgül 11 3 2 2 3 3" xfId="6599" xr:uid="{C91737B8-E967-440D-B8E6-5D901F25D5C8}"/>
    <cellStyle name="Virgül 11 3 2 2 3 3 2" xfId="15171" xr:uid="{3F3FB6CB-3706-42DE-9908-1D44828AA016}"/>
    <cellStyle name="Virgül 11 3 2 2 3 4" xfId="10895" xr:uid="{2E7F34C4-58EC-4086-B94A-7583BEE110CA}"/>
    <cellStyle name="Virgül 11 3 2 2 4" xfId="3366" xr:uid="{24A072F3-0CED-4DFE-B09A-5C90F90DEAA0}"/>
    <cellStyle name="Virgül 11 3 2 2 4 2" xfId="7668" xr:uid="{CC04066D-8CFE-4DC9-BD70-918F350B663E}"/>
    <cellStyle name="Virgül 11 3 2 2 4 2 2" xfId="16240" xr:uid="{A4FDF9C3-FA54-47AF-95D8-33ADD3697AA2}"/>
    <cellStyle name="Virgül 11 3 2 2 4 3" xfId="11964" xr:uid="{B044E93E-D191-4001-87DC-9D59D19FEBC2}"/>
    <cellStyle name="Virgül 11 3 2 2 5" xfId="5532" xr:uid="{5E15DD37-3B64-4F3A-A176-55D86BBE3FF2}"/>
    <cellStyle name="Virgül 11 3 2 2 5 2" xfId="14104" xr:uid="{EF2CAE62-3C5A-4C05-8DAF-669E307A9AA3}"/>
    <cellStyle name="Virgül 11 3 2 2 6" xfId="9828" xr:uid="{25F38B88-792C-46AD-8F0B-010C3B4A7F68}"/>
    <cellStyle name="Virgül 11 3 2 3" xfId="1465" xr:uid="{399C4854-BC1D-4341-BBB0-F6BD6CF1D64E}"/>
    <cellStyle name="Virgül 11 3 2 3 2" xfId="2554" xr:uid="{1DFC15F1-0AC0-4D75-8980-35003DDB84C0}"/>
    <cellStyle name="Virgül 11 3 2 3 2 2" xfId="4702" xr:uid="{F07D69AA-F1F4-4221-8AD2-6761B91D697A}"/>
    <cellStyle name="Virgül 11 3 2 3 2 2 2" xfId="9004" xr:uid="{5F971F9E-ACE3-4A42-BC12-0AF12E762D58}"/>
    <cellStyle name="Virgül 11 3 2 3 2 2 2 2" xfId="17576" xr:uid="{6BF4F78C-678F-49D5-91FA-6432227752F3}"/>
    <cellStyle name="Virgül 11 3 2 3 2 2 3" xfId="13300" xr:uid="{FF1CC371-376E-40CD-A126-93F0F5B92D1D}"/>
    <cellStyle name="Virgül 11 3 2 3 2 3" xfId="6868" xr:uid="{A889C3B1-FB9B-4464-9E2A-A2CD75B3F940}"/>
    <cellStyle name="Virgül 11 3 2 3 2 3 2" xfId="15440" xr:uid="{CF6E2974-A0B6-451A-AEF3-4255988E405B}"/>
    <cellStyle name="Virgül 11 3 2 3 2 4" xfId="11164" xr:uid="{4B6B5D83-4131-4316-B7B8-6078B8F87A8C}"/>
    <cellStyle name="Virgül 11 3 2 3 3" xfId="3635" xr:uid="{CD8C0FAE-7854-488B-84CA-4B7DCB0B45AF}"/>
    <cellStyle name="Virgül 11 3 2 3 3 2" xfId="7937" xr:uid="{E5F28903-2931-4244-8D32-89770E51BF75}"/>
    <cellStyle name="Virgül 11 3 2 3 3 2 2" xfId="16509" xr:uid="{2ACACEA7-901A-4E73-AF10-45413802EAF3}"/>
    <cellStyle name="Virgül 11 3 2 3 3 3" xfId="12233" xr:uid="{13C7A920-2ACB-4E41-829A-737B2A2D24D3}"/>
    <cellStyle name="Virgül 11 3 2 3 4" xfId="5801" xr:uid="{50576ED4-332A-4D01-9099-1E7340D250FA}"/>
    <cellStyle name="Virgül 11 3 2 3 4 2" xfId="14373" xr:uid="{D46F4B55-E627-454C-B96A-4EF6440C5303}"/>
    <cellStyle name="Virgül 11 3 2 3 5" xfId="10097" xr:uid="{AB17E319-2F11-47F2-9A8B-95E4FB08DBFE}"/>
    <cellStyle name="Virgül 11 3 2 4" xfId="2021" xr:uid="{0E76067A-2C63-4190-8BC8-924A93C9A6B2}"/>
    <cellStyle name="Virgül 11 3 2 4 2" xfId="4169" xr:uid="{5DB5D869-54D1-4900-8163-8718FB104812}"/>
    <cellStyle name="Virgül 11 3 2 4 2 2" xfId="8471" xr:uid="{73FC381D-9C56-4CBF-B8E1-938CC8BB0473}"/>
    <cellStyle name="Virgül 11 3 2 4 2 2 2" xfId="17043" xr:uid="{5C5F308B-32E4-49C1-A767-64238D18E18C}"/>
    <cellStyle name="Virgül 11 3 2 4 2 3" xfId="12767" xr:uid="{4748153D-D73B-4148-BD31-F2645F3AB419}"/>
    <cellStyle name="Virgül 11 3 2 4 3" xfId="6335" xr:uid="{877C0ACF-0AD0-4B74-A4D5-FAE149AD080B}"/>
    <cellStyle name="Virgül 11 3 2 4 3 2" xfId="14907" xr:uid="{082702A7-AB30-4D88-A325-1DEE8EA0F8D4}"/>
    <cellStyle name="Virgül 11 3 2 4 4" xfId="10631" xr:uid="{C347CC73-F74F-4FC5-902B-47A01C1A6D47}"/>
    <cellStyle name="Virgül 11 3 2 5" xfId="3102" xr:uid="{31C7D806-921A-4C27-915C-824D8DEED457}"/>
    <cellStyle name="Virgül 11 3 2 5 2" xfId="7404" xr:uid="{8085D2BF-5E12-4D77-A6F1-13CCA7CB5220}"/>
    <cellStyle name="Virgül 11 3 2 5 2 2" xfId="15976" xr:uid="{9FFFE3A9-2E26-4CCC-912E-B0C89EB2E1CB}"/>
    <cellStyle name="Virgül 11 3 2 5 3" xfId="11700" xr:uid="{6E9F7708-A72C-44C6-9FB1-0BAF5A925E8A}"/>
    <cellStyle name="Virgül 11 3 2 6" xfId="5268" xr:uid="{D07962A3-A645-44E6-9B48-E2899673D3E0}"/>
    <cellStyle name="Virgül 11 3 2 6 2" xfId="13840" xr:uid="{E0606B73-8393-428F-B734-8EC7A264F077}"/>
    <cellStyle name="Virgül 11 3 2 7" xfId="9564" xr:uid="{8DE39B1D-DCE4-4176-A1AF-74AAC2B7D5F8}"/>
    <cellStyle name="Virgül 11 3 3" xfId="1024" xr:uid="{225E60DD-C2E6-419A-BDE4-E05653A23DE3}"/>
    <cellStyle name="Virgül 11 3 3 2" xfId="1599" xr:uid="{9499C53E-A0FF-4304-9969-FF9441342F14}"/>
    <cellStyle name="Virgül 11 3 3 2 2" xfId="2688" xr:uid="{C82B00B2-0342-4371-B852-E10A22AB9117}"/>
    <cellStyle name="Virgül 11 3 3 2 2 2" xfId="4836" xr:uid="{46852389-AAA2-4CB8-B401-1294371A2C9A}"/>
    <cellStyle name="Virgül 11 3 3 2 2 2 2" xfId="9138" xr:uid="{097A4EDB-740D-48A9-9428-A1C8D687BB74}"/>
    <cellStyle name="Virgül 11 3 3 2 2 2 2 2" xfId="17710" xr:uid="{535509BB-68C8-4E44-BB08-DE509894584D}"/>
    <cellStyle name="Virgül 11 3 3 2 2 2 3" xfId="13434" xr:uid="{E165A61C-E112-476A-AA33-1B6AB041D1F4}"/>
    <cellStyle name="Virgül 11 3 3 2 2 3" xfId="7002" xr:uid="{E2943F35-9C87-42C4-84C9-E41FD5A7E2A8}"/>
    <cellStyle name="Virgül 11 3 3 2 2 3 2" xfId="15574" xr:uid="{22360F2D-76C5-4060-A483-44221F633E88}"/>
    <cellStyle name="Virgül 11 3 3 2 2 4" xfId="11298" xr:uid="{B23FB3D4-B782-4F19-8DCC-CE1AE7622F11}"/>
    <cellStyle name="Virgül 11 3 3 2 3" xfId="3769" xr:uid="{3F42EBE0-35B2-466B-A662-DA1EF448AABE}"/>
    <cellStyle name="Virgül 11 3 3 2 3 2" xfId="8071" xr:uid="{4CBBA8B0-9C90-49F8-8C81-0912A4E31E9D}"/>
    <cellStyle name="Virgül 11 3 3 2 3 2 2" xfId="16643" xr:uid="{A4E86D58-ED67-4D3D-BE3E-27F65C0F6413}"/>
    <cellStyle name="Virgül 11 3 3 2 3 3" xfId="12367" xr:uid="{44EFCA92-5F13-40B4-AC47-6605619BA4F5}"/>
    <cellStyle name="Virgül 11 3 3 2 4" xfId="5935" xr:uid="{195BD7F7-1A6A-49B5-9A30-6DCC98A59C15}"/>
    <cellStyle name="Virgül 11 3 3 2 4 2" xfId="14507" xr:uid="{EAFA2D22-1C18-4AE6-A9F6-04056965716B}"/>
    <cellStyle name="Virgül 11 3 3 2 5" xfId="10231" xr:uid="{6B325180-44CC-427D-A4EA-CE0D4DD892C8}"/>
    <cellStyle name="Virgül 11 3 3 3" xfId="2155" xr:uid="{99433599-BBFB-4E70-8CAD-2841664C99B8}"/>
    <cellStyle name="Virgül 11 3 3 3 2" xfId="4303" xr:uid="{EA751906-E519-48FB-B54A-179A696A8990}"/>
    <cellStyle name="Virgül 11 3 3 3 2 2" xfId="8605" xr:uid="{44ECDBCD-4609-443B-84A0-C0A39EC14E3D}"/>
    <cellStyle name="Virgül 11 3 3 3 2 2 2" xfId="17177" xr:uid="{8E85864C-B2B8-4840-8652-79C9E4A97DB9}"/>
    <cellStyle name="Virgül 11 3 3 3 2 3" xfId="12901" xr:uid="{82180480-BDEC-4CE7-8DEB-D295E2690A24}"/>
    <cellStyle name="Virgül 11 3 3 3 3" xfId="6469" xr:uid="{3BA6FC0F-DFA8-4C21-B3CC-B78F86E0F81E}"/>
    <cellStyle name="Virgül 11 3 3 3 3 2" xfId="15041" xr:uid="{663A95C4-CC13-4E32-A47C-E02EE1C6B2C6}"/>
    <cellStyle name="Virgül 11 3 3 3 4" xfId="10765" xr:uid="{26B2B2CA-9219-4BDA-B37F-76804FDA470D}"/>
    <cellStyle name="Virgül 11 3 3 4" xfId="3236" xr:uid="{B9D33A61-B62C-4431-87DC-5226C27C02A5}"/>
    <cellStyle name="Virgül 11 3 3 4 2" xfId="7538" xr:uid="{29633EB6-E682-4945-8C5A-CA6F4B01DE29}"/>
    <cellStyle name="Virgül 11 3 3 4 2 2" xfId="16110" xr:uid="{A49207F3-656E-4E35-A348-EE0BF594C505}"/>
    <cellStyle name="Virgül 11 3 3 4 3" xfId="11834" xr:uid="{5B5F62C2-64F8-46A4-85FA-2569760CD465}"/>
    <cellStyle name="Virgül 11 3 3 5" xfId="5402" xr:uid="{D273BF2E-DD0E-40D7-BDEF-874D7AF9B640}"/>
    <cellStyle name="Virgül 11 3 3 5 2" xfId="13974" xr:uid="{6D70F11B-E29E-4C57-A7E4-86553A1D4009}"/>
    <cellStyle name="Virgül 11 3 3 6" xfId="9698" xr:uid="{4C5469BF-D644-4CAA-A0B6-AE58F1BD912F}"/>
    <cellStyle name="Virgül 11 3 4" xfId="1335" xr:uid="{A806AFD4-36FD-4F23-B808-F301E814776D}"/>
    <cellStyle name="Virgül 11 3 4 2" xfId="2424" xr:uid="{BF6A67E7-C4D8-45D0-BAD1-FEEFC4D22EF5}"/>
    <cellStyle name="Virgül 11 3 4 2 2" xfId="4572" xr:uid="{F4DCC5D5-7F75-40B3-AA36-8442D04C1DB2}"/>
    <cellStyle name="Virgül 11 3 4 2 2 2" xfId="8874" xr:uid="{13A38D88-AC88-4D82-B834-1AE1A3A40D6A}"/>
    <cellStyle name="Virgül 11 3 4 2 2 2 2" xfId="17446" xr:uid="{5DF05D8F-0341-4A79-A6E5-6CC133CA50FE}"/>
    <cellStyle name="Virgül 11 3 4 2 2 3" xfId="13170" xr:uid="{3D9627C4-DB5E-42C9-B181-BF75DA3C2064}"/>
    <cellStyle name="Virgül 11 3 4 2 3" xfId="6738" xr:uid="{4B465275-447F-4998-9388-F53C791D598B}"/>
    <cellStyle name="Virgül 11 3 4 2 3 2" xfId="15310" xr:uid="{F77B6CB8-EB6F-4069-BF4A-3FC61305E53E}"/>
    <cellStyle name="Virgül 11 3 4 2 4" xfId="11034" xr:uid="{23CFAAB6-1CD6-4729-9C43-F50676815A91}"/>
    <cellStyle name="Virgül 11 3 4 3" xfId="3505" xr:uid="{13DAC68E-41DE-48D4-A423-DF98E42C7D41}"/>
    <cellStyle name="Virgül 11 3 4 3 2" xfId="7807" xr:uid="{0615548A-87A2-4827-AA13-3E20DC82CC9E}"/>
    <cellStyle name="Virgül 11 3 4 3 2 2" xfId="16379" xr:uid="{D3A797C4-E629-46BF-84AE-F66B45376DBD}"/>
    <cellStyle name="Virgül 11 3 4 3 3" xfId="12103" xr:uid="{00A06DAD-6132-40BF-B642-0B5D8089CD30}"/>
    <cellStyle name="Virgül 11 3 4 4" xfId="5671" xr:uid="{AE750104-5921-4387-AE4A-BB09F1DBAFF7}"/>
    <cellStyle name="Virgül 11 3 4 4 2" xfId="14243" xr:uid="{24966C8D-E978-4A83-9EDA-295296854BC0}"/>
    <cellStyle name="Virgül 11 3 4 5" xfId="9967" xr:uid="{382A613B-F372-43DC-AB06-7E4483217B08}"/>
    <cellStyle name="Virgül 11 3 5" xfId="1891" xr:uid="{5843A7D3-35E9-4FAF-9622-E44A329DA3AF}"/>
    <cellStyle name="Virgül 11 3 5 2" xfId="4039" xr:uid="{6C4F712F-93A6-4CF7-B0B6-3B8A764AA55C}"/>
    <cellStyle name="Virgül 11 3 5 2 2" xfId="8341" xr:uid="{A95874EE-07E6-40E5-A3C0-BD4F84F1A140}"/>
    <cellStyle name="Virgül 11 3 5 2 2 2" xfId="16913" xr:uid="{1D113D2D-A60F-46AC-B643-6F468FF49023}"/>
    <cellStyle name="Virgül 11 3 5 2 3" xfId="12637" xr:uid="{480FD966-981B-4020-A138-3C1B2EB92026}"/>
    <cellStyle name="Virgül 11 3 5 3" xfId="6205" xr:uid="{8E349671-707E-4764-BCD9-BF6DC215F50F}"/>
    <cellStyle name="Virgül 11 3 5 3 2" xfId="14777" xr:uid="{41F45C24-0D0C-4F82-B783-325A4AE4D6AB}"/>
    <cellStyle name="Virgül 11 3 5 4" xfId="10501" xr:uid="{C80954EE-6D2D-4B2F-9969-1A6607FDBB7C}"/>
    <cellStyle name="Virgül 11 3 6" xfId="2972" xr:uid="{C79DB576-3E99-45B2-81EE-CB288D2270AA}"/>
    <cellStyle name="Virgül 11 3 6 2" xfId="7274" xr:uid="{8C8B8C00-E6C2-4F2D-92C3-9086E69D81D0}"/>
    <cellStyle name="Virgül 11 3 6 2 2" xfId="15846" xr:uid="{4EB7EA8C-53F7-4991-9C09-F456D8821ACB}"/>
    <cellStyle name="Virgül 11 3 6 3" xfId="11570" xr:uid="{26E5B542-687B-4EE5-A27D-58D8455C19ED}"/>
    <cellStyle name="Virgül 11 3 7" xfId="5134" xr:uid="{9D190071-B652-4B9F-B953-6163B3903DA1}"/>
    <cellStyle name="Virgül 11 3 7 2" xfId="13710" xr:uid="{BB67216B-89D9-440E-BA12-1ABCA712C1E2}"/>
    <cellStyle name="Virgül 11 3 8" xfId="9434" xr:uid="{8D557050-9441-4EEB-9B69-E17B4397EF36}"/>
    <cellStyle name="Virgül 11 4" xfId="806" xr:uid="{C075F40F-19D9-464F-B954-077C4D363213}"/>
    <cellStyle name="Virgül 11 4 2" xfId="1092" xr:uid="{72175A6F-83D2-4145-81C3-99353CE4F202}"/>
    <cellStyle name="Virgül 11 4 2 2" xfId="1667" xr:uid="{41BEFE14-A571-46CB-8134-2D4A44632A70}"/>
    <cellStyle name="Virgül 11 4 2 2 2" xfId="2756" xr:uid="{692E8B03-2C93-4AA3-8B01-C8484207C729}"/>
    <cellStyle name="Virgül 11 4 2 2 2 2" xfId="4904" xr:uid="{9DF921E3-C964-4E27-8AC2-2AF26B872A95}"/>
    <cellStyle name="Virgül 11 4 2 2 2 2 2" xfId="9206" xr:uid="{F73F5F99-1B69-4CFD-A394-D2855314198E}"/>
    <cellStyle name="Virgül 11 4 2 2 2 2 2 2" xfId="17778" xr:uid="{15B18B4C-378E-476A-8758-B7B3BB7D9759}"/>
    <cellStyle name="Virgül 11 4 2 2 2 2 3" xfId="13502" xr:uid="{A995B2B0-40EF-41F3-8676-554359FD0D23}"/>
    <cellStyle name="Virgül 11 4 2 2 2 3" xfId="7070" xr:uid="{48808E86-21B6-4060-95D0-6B2C38A72DB6}"/>
    <cellStyle name="Virgül 11 4 2 2 2 3 2" xfId="15642" xr:uid="{CCFF13E7-4FC3-4417-ACA2-ABB1538CEE50}"/>
    <cellStyle name="Virgül 11 4 2 2 2 4" xfId="11366" xr:uid="{322E0DB8-0B61-403B-8271-AE445868D7EC}"/>
    <cellStyle name="Virgül 11 4 2 2 3" xfId="3837" xr:uid="{CF6E3F27-23CD-4C75-A9EB-1689AA04E0B7}"/>
    <cellStyle name="Virgül 11 4 2 2 3 2" xfId="8139" xr:uid="{F7C2511E-2914-43C5-B7CA-0361CE2E1AD8}"/>
    <cellStyle name="Virgül 11 4 2 2 3 2 2" xfId="16711" xr:uid="{AD610009-E7A6-4526-9156-F90F4555DFC8}"/>
    <cellStyle name="Virgül 11 4 2 2 3 3" xfId="12435" xr:uid="{51C89431-BEDF-40BE-9B0D-55B24BEE5533}"/>
    <cellStyle name="Virgül 11 4 2 2 4" xfId="6003" xr:uid="{BFF26486-9C93-4161-B549-0C68E4545E3F}"/>
    <cellStyle name="Virgül 11 4 2 2 4 2" xfId="14575" xr:uid="{41F7F6CC-2EC4-4C0B-9730-777FE76EFCDC}"/>
    <cellStyle name="Virgül 11 4 2 2 5" xfId="10299" xr:uid="{8CB6626F-AAC7-463E-BCF1-B29A9B16FCCE}"/>
    <cellStyle name="Virgül 11 4 2 3" xfId="2223" xr:uid="{94E9EE23-5ECE-48D3-9C0B-4E7F702EEC0E}"/>
    <cellStyle name="Virgül 11 4 2 3 2" xfId="4371" xr:uid="{85DDD816-FDFC-4872-9237-47498015966E}"/>
    <cellStyle name="Virgül 11 4 2 3 2 2" xfId="8673" xr:uid="{60B6EA83-3AD3-40FF-9859-D5B46F565A89}"/>
    <cellStyle name="Virgül 11 4 2 3 2 2 2" xfId="17245" xr:uid="{DCD7D8AC-0017-4589-A061-7C3C4C6AADD4}"/>
    <cellStyle name="Virgül 11 4 2 3 2 3" xfId="12969" xr:uid="{2E808340-E480-4422-B4CB-4E8923CF5D96}"/>
    <cellStyle name="Virgül 11 4 2 3 3" xfId="6537" xr:uid="{D37F0051-78E1-4016-937D-8CB314BF39D5}"/>
    <cellStyle name="Virgül 11 4 2 3 3 2" xfId="15109" xr:uid="{E1EB0873-E85A-4384-AA62-25C1C61ADA59}"/>
    <cellStyle name="Virgül 11 4 2 3 4" xfId="10833" xr:uid="{845FEB74-13F6-4C65-AAFF-2D1561DB4A3C}"/>
    <cellStyle name="Virgül 11 4 2 4" xfId="3304" xr:uid="{B4A4D8C6-B02E-444B-B754-2D9F8CD38734}"/>
    <cellStyle name="Virgül 11 4 2 4 2" xfId="7606" xr:uid="{30A88B2D-6BD3-4256-B272-B50DEE647876}"/>
    <cellStyle name="Virgül 11 4 2 4 2 2" xfId="16178" xr:uid="{AC02194A-65BE-473B-A832-50E3C1F6A621}"/>
    <cellStyle name="Virgül 11 4 2 4 3" xfId="11902" xr:uid="{A93202C0-0D6C-46AB-B0A9-C5246DCB24A4}"/>
    <cellStyle name="Virgül 11 4 2 5" xfId="5470" xr:uid="{A3A4DD3C-4D13-47E4-8147-968B8A16277C}"/>
    <cellStyle name="Virgül 11 4 2 5 2" xfId="14042" xr:uid="{572682BB-0EC4-430E-B908-E8105E51167E}"/>
    <cellStyle name="Virgül 11 4 2 6" xfId="9766" xr:uid="{A1C59065-EFE3-44BC-B592-F713CEAED427}"/>
    <cellStyle name="Virgül 11 4 3" xfId="1403" xr:uid="{8BD5EC3B-BBB6-4614-B0B8-0A6D71879845}"/>
    <cellStyle name="Virgül 11 4 3 2" xfId="2492" xr:uid="{AB80BA28-BBFD-4AFB-A23D-A5B0B319D0C9}"/>
    <cellStyle name="Virgül 11 4 3 2 2" xfId="4640" xr:uid="{A5F4753D-68D0-406F-8F17-B2B569C039A2}"/>
    <cellStyle name="Virgül 11 4 3 2 2 2" xfId="8942" xr:uid="{A2AB7175-1280-43DB-B4E3-E4738620950D}"/>
    <cellStyle name="Virgül 11 4 3 2 2 2 2" xfId="17514" xr:uid="{D549B15C-5AFC-451A-9B62-45E0C6B298CA}"/>
    <cellStyle name="Virgül 11 4 3 2 2 3" xfId="13238" xr:uid="{3DC438C9-3B43-4119-A2F9-BB815F8BABF2}"/>
    <cellStyle name="Virgül 11 4 3 2 3" xfId="6806" xr:uid="{30D83804-BDB7-47C5-962E-906CFE2BE19F}"/>
    <cellStyle name="Virgül 11 4 3 2 3 2" xfId="15378" xr:uid="{79EEE99A-C01C-4EB0-A23C-1A81429DD379}"/>
    <cellStyle name="Virgül 11 4 3 2 4" xfId="11102" xr:uid="{737A4A89-7959-4E4B-9F80-30B91E93694E}"/>
    <cellStyle name="Virgül 11 4 3 3" xfId="3573" xr:uid="{5C96B0D0-6268-4445-AE5C-1207FF87329B}"/>
    <cellStyle name="Virgül 11 4 3 3 2" xfId="7875" xr:uid="{49BEF7FE-5F1E-4D7F-89F6-A82464D91D68}"/>
    <cellStyle name="Virgül 11 4 3 3 2 2" xfId="16447" xr:uid="{DB6EFE8A-CDF5-4D1A-8257-3F68F3B142EC}"/>
    <cellStyle name="Virgül 11 4 3 3 3" xfId="12171" xr:uid="{D5794912-DEB5-42B3-BEE4-127CB119675A}"/>
    <cellStyle name="Virgül 11 4 3 4" xfId="5739" xr:uid="{6A18ADA9-9AF6-417B-A1C3-DAC1D607F01D}"/>
    <cellStyle name="Virgül 11 4 3 4 2" xfId="14311" xr:uid="{D92EF646-5D1B-4711-BAC1-E7B5D5AADF1C}"/>
    <cellStyle name="Virgül 11 4 3 5" xfId="10035" xr:uid="{C8AB5C1B-64CD-4B47-8719-D267A95B0444}"/>
    <cellStyle name="Virgül 11 4 4" xfId="1959" xr:uid="{4323B260-BBF6-41ED-BDB4-F2016211F4A8}"/>
    <cellStyle name="Virgül 11 4 4 2" xfId="4107" xr:uid="{9105AEB4-3F19-463A-9430-A4A3F5461E1D}"/>
    <cellStyle name="Virgül 11 4 4 2 2" xfId="8409" xr:uid="{F7D9EC63-AE5C-4CA0-96C5-6954F137EFA7}"/>
    <cellStyle name="Virgül 11 4 4 2 2 2" xfId="16981" xr:uid="{B4464476-479D-41BB-AACA-B9A90EC79374}"/>
    <cellStyle name="Virgül 11 4 4 2 3" xfId="12705" xr:uid="{0BA3BC1B-9A62-4734-B1AC-810F5E8A0EC6}"/>
    <cellStyle name="Virgül 11 4 4 3" xfId="6273" xr:uid="{37BB4CD0-08CA-468C-A469-A952E49655F8}"/>
    <cellStyle name="Virgül 11 4 4 3 2" xfId="14845" xr:uid="{F9D259D3-67F0-4499-8FD0-5C607E6AB3AC}"/>
    <cellStyle name="Virgül 11 4 4 4" xfId="10569" xr:uid="{AF9FC737-C5B4-49D6-B555-29132591124F}"/>
    <cellStyle name="Virgül 11 4 5" xfId="3040" xr:uid="{B83044B7-E1C8-4FB5-A7DD-EF8D97CD633F}"/>
    <cellStyle name="Virgül 11 4 5 2" xfId="7342" xr:uid="{24BBC489-D941-45AB-AFF2-BA32B5A889CB}"/>
    <cellStyle name="Virgül 11 4 5 2 2" xfId="15914" xr:uid="{1AB7892C-A998-441C-BFBD-89914B1A6DAA}"/>
    <cellStyle name="Virgül 11 4 5 3" xfId="11638" xr:uid="{EE77F0D7-7B4B-4C06-8D9E-A78C538165DD}"/>
    <cellStyle name="Virgül 11 4 6" xfId="5206" xr:uid="{5C79C846-E331-4C3B-AF96-8DEED58722E6}"/>
    <cellStyle name="Virgül 11 4 6 2" xfId="13778" xr:uid="{924051F6-7975-416E-8F8E-96495B629ABA}"/>
    <cellStyle name="Virgül 11 4 7" xfId="9502" xr:uid="{E9A13FCE-A699-4A57-B091-699A7EBF4CB3}"/>
    <cellStyle name="Virgül 11 5" xfId="962" xr:uid="{44D0FEAC-0DFC-4A64-B736-94AA625EBDFD}"/>
    <cellStyle name="Virgül 11 5 2" xfId="1537" xr:uid="{64E865E2-8B37-4F82-9F35-C05926B081DF}"/>
    <cellStyle name="Virgül 11 5 2 2" xfId="2626" xr:uid="{47B4C842-052E-418A-A02E-9AEEDDC3D694}"/>
    <cellStyle name="Virgül 11 5 2 2 2" xfId="4774" xr:uid="{52513AF0-40CA-4A0D-B250-2DF5A7CFC1C0}"/>
    <cellStyle name="Virgül 11 5 2 2 2 2" xfId="9076" xr:uid="{2869CBC1-F6BD-4F55-9EE1-027A351D3636}"/>
    <cellStyle name="Virgül 11 5 2 2 2 2 2" xfId="17648" xr:uid="{E426A87B-1B77-4BDD-8AA2-7E5BB1B47E7A}"/>
    <cellStyle name="Virgül 11 5 2 2 2 3" xfId="13372" xr:uid="{DADC07DD-DAF3-4F61-A4D6-244BD5461F63}"/>
    <cellStyle name="Virgül 11 5 2 2 3" xfId="6940" xr:uid="{084ED8C4-F848-41D5-8A04-CF6E7B5F0DDD}"/>
    <cellStyle name="Virgül 11 5 2 2 3 2" xfId="15512" xr:uid="{FE29D129-8FA6-4EFD-A672-9E8930069FF9}"/>
    <cellStyle name="Virgül 11 5 2 2 4" xfId="11236" xr:uid="{FE0533E3-1115-49F2-8E9E-BBDAAA55EEFC}"/>
    <cellStyle name="Virgül 11 5 2 3" xfId="3707" xr:uid="{AC08DF85-860E-4AEC-B545-6693923B29E0}"/>
    <cellStyle name="Virgül 11 5 2 3 2" xfId="8009" xr:uid="{54D85371-4548-4209-9C38-CDDB9B66F891}"/>
    <cellStyle name="Virgül 11 5 2 3 2 2" xfId="16581" xr:uid="{C080A3BB-2090-426A-A20F-D206F9954A48}"/>
    <cellStyle name="Virgül 11 5 2 3 3" xfId="12305" xr:uid="{776E2D01-C5F9-414A-A96B-8CADC4C81190}"/>
    <cellStyle name="Virgül 11 5 2 4" xfId="5873" xr:uid="{7A5ABEF9-E0A2-455D-BCE9-D67BA5F69C55}"/>
    <cellStyle name="Virgül 11 5 2 4 2" xfId="14445" xr:uid="{EAAB4CDD-B550-4058-A3E1-C451BC9FB177}"/>
    <cellStyle name="Virgül 11 5 2 5" xfId="10169" xr:uid="{8D7379E5-46F3-4FF8-8D87-CC0D6B158B14}"/>
    <cellStyle name="Virgül 11 5 3" xfId="2093" xr:uid="{A118FDB5-6C5B-4869-904D-E4F7B36026EE}"/>
    <cellStyle name="Virgül 11 5 3 2" xfId="4241" xr:uid="{E2CDAA2B-0AB4-445F-AAB8-60399C951141}"/>
    <cellStyle name="Virgül 11 5 3 2 2" xfId="8543" xr:uid="{02ED45FB-4128-4B64-92EC-ED32435A404A}"/>
    <cellStyle name="Virgül 11 5 3 2 2 2" xfId="17115" xr:uid="{64268D84-A155-4B6E-97D8-FFD30C833D4E}"/>
    <cellStyle name="Virgül 11 5 3 2 3" xfId="12839" xr:uid="{60749C2D-AFB7-4D4E-9E4C-621EA576AF14}"/>
    <cellStyle name="Virgül 11 5 3 3" xfId="6407" xr:uid="{04AD5626-62FB-43E9-BDF3-22F631B221B2}"/>
    <cellStyle name="Virgül 11 5 3 3 2" xfId="14979" xr:uid="{DC7408FF-DC51-4961-A6F0-15D9968EEFEE}"/>
    <cellStyle name="Virgül 11 5 3 4" xfId="10703" xr:uid="{967FEE86-E215-434A-9E8E-0418B1465927}"/>
    <cellStyle name="Virgül 11 5 4" xfId="3174" xr:uid="{82AE7B9E-ABD8-480C-84DC-A3BD2CC6EE0E}"/>
    <cellStyle name="Virgül 11 5 4 2" xfId="7476" xr:uid="{FC62F997-C779-4A44-B14A-731231DFFA5D}"/>
    <cellStyle name="Virgül 11 5 4 2 2" xfId="16048" xr:uid="{DB562A61-32D4-46C2-8E49-D7FEFC285DCD}"/>
    <cellStyle name="Virgül 11 5 4 3" xfId="11772" xr:uid="{37481AA9-A8EB-4C74-BA49-7B0145CF87FA}"/>
    <cellStyle name="Virgül 11 5 5" xfId="5340" xr:uid="{4850C2D8-D06F-46B6-BCB9-2CB6BC58ACB0}"/>
    <cellStyle name="Virgül 11 5 5 2" xfId="13912" xr:uid="{DC9D5023-DA27-4E35-BEBC-317D0B09E8B1}"/>
    <cellStyle name="Virgül 11 5 6" xfId="9636" xr:uid="{3822AD0A-00D3-4A81-888B-D5A56DDB3FA2}"/>
    <cellStyle name="Virgül 11 6" xfId="1271" xr:uid="{FC3E0276-EDDB-42F9-B68C-4E0BBA333671}"/>
    <cellStyle name="Virgül 11 6 2" xfId="2362" xr:uid="{99354D06-7107-4A97-85C9-A3D95C2B88D1}"/>
    <cellStyle name="Virgül 11 6 2 2" xfId="4510" xr:uid="{35D813D6-D483-4F61-9016-66E1DF4A5886}"/>
    <cellStyle name="Virgül 11 6 2 2 2" xfId="8812" xr:uid="{661DBB27-42AD-4AB5-9C0B-8DFDC9ED743E}"/>
    <cellStyle name="Virgül 11 6 2 2 2 2" xfId="17384" xr:uid="{49F98A87-3EAE-48D9-82D2-7AD100901F8B}"/>
    <cellStyle name="Virgül 11 6 2 2 3" xfId="13108" xr:uid="{BF058969-2DBA-458C-A848-E00430F65FCF}"/>
    <cellStyle name="Virgül 11 6 2 3" xfId="6676" xr:uid="{92A5C99A-93D9-4999-AF43-0E580B4D78F4}"/>
    <cellStyle name="Virgül 11 6 2 3 2" xfId="15248" xr:uid="{5BD1EB35-B306-4885-8AE2-ADE13CF247CE}"/>
    <cellStyle name="Virgül 11 6 2 4" xfId="10972" xr:uid="{DA1CBF21-28EB-4439-BCD6-E1096711D7B3}"/>
    <cellStyle name="Virgül 11 6 3" xfId="3443" xr:uid="{6CFB2986-5236-460D-BA83-91C884280AA1}"/>
    <cellStyle name="Virgül 11 6 3 2" xfId="7745" xr:uid="{3A74B2F2-6B31-4D47-9104-49E91B7FBA6B}"/>
    <cellStyle name="Virgül 11 6 3 2 2" xfId="16317" xr:uid="{E2AA072B-2159-4F25-B683-C043F3C6DBE0}"/>
    <cellStyle name="Virgül 11 6 3 3" xfId="12041" xr:uid="{A91D3DAA-4AB0-4637-A1AD-E42490F721F4}"/>
    <cellStyle name="Virgül 11 6 4" xfId="5609" xr:uid="{9114CDEF-56E7-4926-BA01-69054B9D111F}"/>
    <cellStyle name="Virgül 11 6 4 2" xfId="14181" xr:uid="{86908DA9-117A-4E51-B299-D400C02F33DF}"/>
    <cellStyle name="Virgül 11 6 5" xfId="9905" xr:uid="{EF092D4E-0197-468E-AB1B-856AA4A98B3D}"/>
    <cellStyle name="Virgül 11 7" xfId="1829" xr:uid="{BA2E4662-B706-42C5-BC99-D6DF3472AB50}"/>
    <cellStyle name="Virgül 11 7 2" xfId="3977" xr:uid="{336BD423-E354-4DF0-8AC9-6A45132B5E38}"/>
    <cellStyle name="Virgül 11 7 2 2" xfId="8279" xr:uid="{5F3DA00A-C7D3-4BC2-BABF-EC469CA164D4}"/>
    <cellStyle name="Virgül 11 7 2 2 2" xfId="16851" xr:uid="{91192C0C-1DBD-4998-888F-617878BC9FAD}"/>
    <cellStyle name="Virgül 11 7 2 3" xfId="12575" xr:uid="{B4077696-2C4D-4578-B650-927A5739E700}"/>
    <cellStyle name="Virgül 11 7 3" xfId="6143" xr:uid="{4592E6A4-801F-43F2-8A47-5800D530530C}"/>
    <cellStyle name="Virgül 11 7 3 2" xfId="14715" xr:uid="{0DF8C51B-ACBC-48EF-863D-82A088FFC5BB}"/>
    <cellStyle name="Virgül 11 7 4" xfId="10439" xr:uid="{68C3A5D6-BA45-435F-A6B7-00873DE79822}"/>
    <cellStyle name="Virgül 11 8" xfId="2910" xr:uid="{8C6C9928-6814-4839-87B0-82195AF06674}"/>
    <cellStyle name="Virgül 11 8 2" xfId="7212" xr:uid="{C3A3E9B9-C5E9-492D-B2E8-3E10712EBFBF}"/>
    <cellStyle name="Virgül 11 8 2 2" xfId="15784" xr:uid="{5A42D40E-962A-4B6C-8194-6A6367006B7E}"/>
    <cellStyle name="Virgül 11 8 3" xfId="11508" xr:uid="{6D49308B-366A-40E8-8251-1E1B6C09F4C7}"/>
    <cellStyle name="Virgül 11 9" xfId="5068" xr:uid="{8EE054FE-DC99-477E-A5DB-01FA90E0EACC}"/>
    <cellStyle name="Virgül 11 9 2" xfId="13647" xr:uid="{A1B66F98-89AE-437F-8F27-7F295B2F4250}"/>
    <cellStyle name="Virgül 12" xfId="601" xr:uid="{D39783C0-406C-4AA3-A899-11BB0F6A8210}"/>
    <cellStyle name="Virgül 12 10" xfId="9386" xr:uid="{C420BE4A-638D-4F87-A1AA-36AC92530C63}"/>
    <cellStyle name="Virgül 12 2" xfId="666" xr:uid="{BD3DC594-EA5C-444C-B4ED-105140AF236C}"/>
    <cellStyle name="Virgül 12 2 2" xfId="742" xr:uid="{EB779DC5-7B45-467C-A2D1-6F9B1876309A}"/>
    <cellStyle name="Virgül 12 2 2 2" xfId="913" xr:uid="{A53BFD0B-1F13-4616-B62C-1465B09459BA}"/>
    <cellStyle name="Virgül 12 2 2 2 2" xfId="1199" xr:uid="{DD923A89-A62B-43A5-84F9-5EC6FA8AFED1}"/>
    <cellStyle name="Virgül 12 2 2 2 2 2" xfId="1774" xr:uid="{E88968AE-8EEF-4A84-984B-381C7BE14233}"/>
    <cellStyle name="Virgül 12 2 2 2 2 2 2" xfId="2863" xr:uid="{CDE1845C-972B-4997-B680-1355830FE361}"/>
    <cellStyle name="Virgül 12 2 2 2 2 2 2 2" xfId="5011" xr:uid="{7BDC9E80-DDA7-47C1-9623-591E62A5FBC9}"/>
    <cellStyle name="Virgül 12 2 2 2 2 2 2 2 2" xfId="9313" xr:uid="{14986940-1224-468E-98A8-B53DCD531A8F}"/>
    <cellStyle name="Virgül 12 2 2 2 2 2 2 2 2 2" xfId="17885" xr:uid="{A32FF355-EBC5-407E-8F2D-FB629B5D7AFF}"/>
    <cellStyle name="Virgül 12 2 2 2 2 2 2 2 3" xfId="13609" xr:uid="{AA0107A6-448A-409E-8915-B381F8CBF497}"/>
    <cellStyle name="Virgül 12 2 2 2 2 2 2 3" xfId="7177" xr:uid="{900D595E-3071-4A64-A17A-B34C02AD5D91}"/>
    <cellStyle name="Virgül 12 2 2 2 2 2 2 3 2" xfId="15749" xr:uid="{ACF093CF-DD46-43C2-91D3-A6EFA7861462}"/>
    <cellStyle name="Virgül 12 2 2 2 2 2 2 4" xfId="11473" xr:uid="{683F9083-EEDC-4BD3-9F00-86726F3CBC40}"/>
    <cellStyle name="Virgül 12 2 2 2 2 2 3" xfId="3944" xr:uid="{5D485CAF-8797-4E8B-9108-E920C68461DB}"/>
    <cellStyle name="Virgül 12 2 2 2 2 2 3 2" xfId="8246" xr:uid="{D2903A64-555E-439A-9FB8-0A2DF70483E2}"/>
    <cellStyle name="Virgül 12 2 2 2 2 2 3 2 2" xfId="16818" xr:uid="{C2FB8185-90CC-4A0E-9989-9A6B078B77D1}"/>
    <cellStyle name="Virgül 12 2 2 2 2 2 3 3" xfId="12542" xr:uid="{3A2D60CE-F53B-4FE7-9271-1F35B95A9D9B}"/>
    <cellStyle name="Virgül 12 2 2 2 2 2 4" xfId="6110" xr:uid="{20B007B6-4E0B-4E51-8ADD-6D2625C39843}"/>
    <cellStyle name="Virgül 12 2 2 2 2 2 4 2" xfId="14682" xr:uid="{21E59DFC-B67F-4BDC-AC76-0639412CC71E}"/>
    <cellStyle name="Virgül 12 2 2 2 2 2 5" xfId="10406" xr:uid="{8944D857-BFD0-442D-B918-E0568B04521D}"/>
    <cellStyle name="Virgül 12 2 2 2 2 3" xfId="2330" xr:uid="{EB05BF16-DE8C-46ED-B4D8-77080AB0C62E}"/>
    <cellStyle name="Virgül 12 2 2 2 2 3 2" xfId="4478" xr:uid="{EF03F9C0-2102-4905-B506-235534EFA866}"/>
    <cellStyle name="Virgül 12 2 2 2 2 3 2 2" xfId="8780" xr:uid="{2044F252-C2CD-439C-AAED-22C1E2F9C3C4}"/>
    <cellStyle name="Virgül 12 2 2 2 2 3 2 2 2" xfId="17352" xr:uid="{6751404F-F7A2-4C40-BDDB-E87BD795E434}"/>
    <cellStyle name="Virgül 12 2 2 2 2 3 2 3" xfId="13076" xr:uid="{6606DBAC-C4B4-4E31-9383-B194BF319980}"/>
    <cellStyle name="Virgül 12 2 2 2 2 3 3" xfId="6644" xr:uid="{4C63BCC9-C173-4A72-8344-10A3664E8EBC}"/>
    <cellStyle name="Virgül 12 2 2 2 2 3 3 2" xfId="15216" xr:uid="{ABB5EC93-72F1-4409-A1F1-3556D959AAC2}"/>
    <cellStyle name="Virgül 12 2 2 2 2 3 4" xfId="10940" xr:uid="{8765C252-76E3-490B-B8D2-E48F316F4376}"/>
    <cellStyle name="Virgül 12 2 2 2 2 4" xfId="3411" xr:uid="{9C190268-1DC7-493A-BDA9-044C33AEED24}"/>
    <cellStyle name="Virgül 12 2 2 2 2 4 2" xfId="7713" xr:uid="{B9D348D3-7500-4040-BF2C-82D5639F660C}"/>
    <cellStyle name="Virgül 12 2 2 2 2 4 2 2" xfId="16285" xr:uid="{1147F021-D206-4DE5-95B9-3C48A4414EFD}"/>
    <cellStyle name="Virgül 12 2 2 2 2 4 3" xfId="12009" xr:uid="{62B7FB49-5B6E-48FE-8B58-E8DB88683069}"/>
    <cellStyle name="Virgül 12 2 2 2 2 5" xfId="5577" xr:uid="{BD1204AD-A861-480A-B22D-B346F9D93A77}"/>
    <cellStyle name="Virgül 12 2 2 2 2 5 2" xfId="14149" xr:uid="{41F223DF-E4EF-418B-B0F4-A78C9C629909}"/>
    <cellStyle name="Virgül 12 2 2 2 2 6" xfId="9873" xr:uid="{4679368C-9F4F-40C9-8276-636F61DB218B}"/>
    <cellStyle name="Virgül 12 2 2 2 3" xfId="1510" xr:uid="{31D1C6E0-A840-477F-A965-D35DCD38FBCF}"/>
    <cellStyle name="Virgül 12 2 2 2 3 2" xfId="2599" xr:uid="{0120BEA5-F3FB-49C8-9779-50C5139EAB9A}"/>
    <cellStyle name="Virgül 12 2 2 2 3 2 2" xfId="4747" xr:uid="{F398A816-0D0C-4230-B509-E40762DBE2AE}"/>
    <cellStyle name="Virgül 12 2 2 2 3 2 2 2" xfId="9049" xr:uid="{53E20956-7080-47A6-9D4F-391FE59294FF}"/>
    <cellStyle name="Virgül 12 2 2 2 3 2 2 2 2" xfId="17621" xr:uid="{A7ED172C-9743-4140-89E7-6F317B6E1985}"/>
    <cellStyle name="Virgül 12 2 2 2 3 2 2 3" xfId="13345" xr:uid="{F8DD4DC3-63DE-41FB-98A9-596D4C8EE226}"/>
    <cellStyle name="Virgül 12 2 2 2 3 2 3" xfId="6913" xr:uid="{A52AAE75-4BB6-49D4-9D28-8F1FE630ADD3}"/>
    <cellStyle name="Virgül 12 2 2 2 3 2 3 2" xfId="15485" xr:uid="{73D09E91-650E-42DF-99E8-0B9529BCDBBC}"/>
    <cellStyle name="Virgül 12 2 2 2 3 2 4" xfId="11209" xr:uid="{B0C6F212-872A-4625-912A-477D49BD0A79}"/>
    <cellStyle name="Virgül 12 2 2 2 3 3" xfId="3680" xr:uid="{B4E86329-B930-456B-9E52-BDA83548E34D}"/>
    <cellStyle name="Virgül 12 2 2 2 3 3 2" xfId="7982" xr:uid="{C37F033C-787E-4CD0-878A-59C3C7172C74}"/>
    <cellStyle name="Virgül 12 2 2 2 3 3 2 2" xfId="16554" xr:uid="{E20F3171-0C21-40D7-9A17-E2020B932A79}"/>
    <cellStyle name="Virgül 12 2 2 2 3 3 3" xfId="12278" xr:uid="{82CBBB7E-6BFD-43CE-A546-AE1FCB9A5079}"/>
    <cellStyle name="Virgül 12 2 2 2 3 4" xfId="5846" xr:uid="{E4B6BFF0-CE73-4009-A494-0BFABC12EAED}"/>
    <cellStyle name="Virgül 12 2 2 2 3 4 2" xfId="14418" xr:uid="{DBEFF871-736D-48CF-9301-18B05E722DB1}"/>
    <cellStyle name="Virgül 12 2 2 2 3 5" xfId="10142" xr:uid="{A7A21B8A-CB2C-4916-AF40-832E567E572B}"/>
    <cellStyle name="Virgül 12 2 2 2 4" xfId="2066" xr:uid="{DFEEA612-5E17-4AB2-8E9F-AE27ECEF1556}"/>
    <cellStyle name="Virgül 12 2 2 2 4 2" xfId="4214" xr:uid="{1F7DB301-004E-4062-8262-A36DF37AD754}"/>
    <cellStyle name="Virgül 12 2 2 2 4 2 2" xfId="8516" xr:uid="{EA98DEF6-5E26-433F-A3B3-1F00A5541B03}"/>
    <cellStyle name="Virgül 12 2 2 2 4 2 2 2" xfId="17088" xr:uid="{B91F997A-A606-4260-B71C-FACB8A3395F6}"/>
    <cellStyle name="Virgül 12 2 2 2 4 2 3" xfId="12812" xr:uid="{200D7FDC-FBAD-4B9A-A7BF-C88D75A2FCF9}"/>
    <cellStyle name="Virgül 12 2 2 2 4 3" xfId="6380" xr:uid="{F2864EFA-6D4D-42CC-BE61-5A457FAEA293}"/>
    <cellStyle name="Virgül 12 2 2 2 4 3 2" xfId="14952" xr:uid="{BC16CFAC-ABA1-4746-A112-B8F9E6216EA7}"/>
    <cellStyle name="Virgül 12 2 2 2 4 4" xfId="10676" xr:uid="{CB05F085-C62A-4649-916D-ADF1B5685852}"/>
    <cellStyle name="Virgül 12 2 2 2 5" xfId="3147" xr:uid="{1D27EB06-3048-4BDB-8975-CFDAB19CFFFF}"/>
    <cellStyle name="Virgül 12 2 2 2 5 2" xfId="7449" xr:uid="{AD82A181-7138-4B3F-A155-5A90A1391A2E}"/>
    <cellStyle name="Virgül 12 2 2 2 5 2 2" xfId="16021" xr:uid="{F4F302C8-494D-47DD-975F-0E496692F05F}"/>
    <cellStyle name="Virgül 12 2 2 2 5 3" xfId="11745" xr:uid="{75297745-C35C-478D-8AEC-E1D9F18AC42F}"/>
    <cellStyle name="Virgül 12 2 2 2 6" xfId="5313" xr:uid="{BA3E836F-AD52-44AB-9118-4689848E3620}"/>
    <cellStyle name="Virgül 12 2 2 2 6 2" xfId="13885" xr:uid="{1FE8DE0F-C7C2-4A14-8122-32D599054D15}"/>
    <cellStyle name="Virgül 12 2 2 2 7" xfId="9609" xr:uid="{7DE101FD-FEB4-4319-8AF2-8D123BD1AD8C}"/>
    <cellStyle name="Virgül 12 2 2 3" xfId="1069" xr:uid="{D59F532B-C85C-49AB-81CA-C7976875CDDF}"/>
    <cellStyle name="Virgül 12 2 2 3 2" xfId="1644" xr:uid="{95B1151F-D263-4D4E-8B24-F57CCF96619B}"/>
    <cellStyle name="Virgül 12 2 2 3 2 2" xfId="2733" xr:uid="{66E9747A-1938-4AED-8216-1E485070A942}"/>
    <cellStyle name="Virgül 12 2 2 3 2 2 2" xfId="4881" xr:uid="{8E7DA346-94F5-4F09-9B47-D9A7358A154B}"/>
    <cellStyle name="Virgül 12 2 2 3 2 2 2 2" xfId="9183" xr:uid="{D6430763-5086-4BF2-A68E-3D463BB086FE}"/>
    <cellStyle name="Virgül 12 2 2 3 2 2 2 2 2" xfId="17755" xr:uid="{76D53B10-46F0-4E85-9693-090B6118AC06}"/>
    <cellStyle name="Virgül 12 2 2 3 2 2 2 3" xfId="13479" xr:uid="{F51F42FC-A748-4B50-A9C9-799EEB0CF82D}"/>
    <cellStyle name="Virgül 12 2 2 3 2 2 3" xfId="7047" xr:uid="{C6CF9D14-1A6F-4B09-8EF9-540A05E05C38}"/>
    <cellStyle name="Virgül 12 2 2 3 2 2 3 2" xfId="15619" xr:uid="{FED3215B-B7D4-43AE-8827-9B966C3064A8}"/>
    <cellStyle name="Virgül 12 2 2 3 2 2 4" xfId="11343" xr:uid="{96A1DB52-FFF2-4121-95F9-7E2E5026C3DC}"/>
    <cellStyle name="Virgül 12 2 2 3 2 3" xfId="3814" xr:uid="{9295D68A-96F3-4450-93C7-705EB5D424F3}"/>
    <cellStyle name="Virgül 12 2 2 3 2 3 2" xfId="8116" xr:uid="{BDF52664-9442-4EEA-8A14-2F6ACD71F97D}"/>
    <cellStyle name="Virgül 12 2 2 3 2 3 2 2" xfId="16688" xr:uid="{93C7F9A6-FD33-4BAF-9C57-BBFBA5B7BAF7}"/>
    <cellStyle name="Virgül 12 2 2 3 2 3 3" xfId="12412" xr:uid="{CF5A92E8-3C21-4AA0-B1B9-6EAED48C75B0}"/>
    <cellStyle name="Virgül 12 2 2 3 2 4" xfId="5980" xr:uid="{E7E026DA-BE34-495F-8403-5BC4478E4A3E}"/>
    <cellStyle name="Virgül 12 2 2 3 2 4 2" xfId="14552" xr:uid="{6439E182-D962-4B3D-B053-05ABFB587854}"/>
    <cellStyle name="Virgül 12 2 2 3 2 5" xfId="10276" xr:uid="{81A49FDC-5FCC-4F51-8F93-D2558A23FF92}"/>
    <cellStyle name="Virgül 12 2 2 3 3" xfId="2200" xr:uid="{856E4F17-20F7-4C09-BC41-7954F1367EAA}"/>
    <cellStyle name="Virgül 12 2 2 3 3 2" xfId="4348" xr:uid="{D8E71164-15BB-4691-BFA1-7A9A17F3F87E}"/>
    <cellStyle name="Virgül 12 2 2 3 3 2 2" xfId="8650" xr:uid="{E363F1BE-CB54-4D74-9546-894DE770E016}"/>
    <cellStyle name="Virgül 12 2 2 3 3 2 2 2" xfId="17222" xr:uid="{2D7ADEA4-4750-481A-A43D-6E4B3BAE69DD}"/>
    <cellStyle name="Virgül 12 2 2 3 3 2 3" xfId="12946" xr:uid="{A2661D54-98E0-4C73-8EB1-C4C771D64EE0}"/>
    <cellStyle name="Virgül 12 2 2 3 3 3" xfId="6514" xr:uid="{3FFE2992-3736-4B08-B773-C04B6C48CFDB}"/>
    <cellStyle name="Virgül 12 2 2 3 3 3 2" xfId="15086" xr:uid="{E8FAB31E-2906-45C9-A571-F1C78CB2E6A2}"/>
    <cellStyle name="Virgül 12 2 2 3 3 4" xfId="10810" xr:uid="{3EF2A230-BB48-41FA-8E14-8287CCB5F042}"/>
    <cellStyle name="Virgül 12 2 2 3 4" xfId="3281" xr:uid="{40792FE2-29DF-434D-AB0C-261B4594322A}"/>
    <cellStyle name="Virgül 12 2 2 3 4 2" xfId="7583" xr:uid="{73606DAC-9BDA-49DC-BD37-DAFDD2C57000}"/>
    <cellStyle name="Virgül 12 2 2 3 4 2 2" xfId="16155" xr:uid="{251099E7-ECC8-400D-8709-7E16C55F012C}"/>
    <cellStyle name="Virgül 12 2 2 3 4 3" xfId="11879" xr:uid="{A01DFDE0-3EAD-4A8F-B255-5335F718B1B3}"/>
    <cellStyle name="Virgül 12 2 2 3 5" xfId="5447" xr:uid="{FE682395-F7F2-4A08-AC2A-1DCC27391B25}"/>
    <cellStyle name="Virgül 12 2 2 3 5 2" xfId="14019" xr:uid="{23C51160-8E43-4A97-B4CF-85F2E3D1D634}"/>
    <cellStyle name="Virgül 12 2 2 3 6" xfId="9743" xr:uid="{A45E8124-7D7C-4A46-AB3C-D5E9BEBB61DF}"/>
    <cellStyle name="Virgül 12 2 2 4" xfId="1380" xr:uid="{A6A9CD41-F815-46D0-B0A6-9B9FF8B06DD2}"/>
    <cellStyle name="Virgül 12 2 2 4 2" xfId="2469" xr:uid="{7BF6B217-257A-433F-BB3F-81A65EFD0FB6}"/>
    <cellStyle name="Virgül 12 2 2 4 2 2" xfId="4617" xr:uid="{6E396F1C-ED1E-4B43-AB9E-8C8E8549158C}"/>
    <cellStyle name="Virgül 12 2 2 4 2 2 2" xfId="8919" xr:uid="{DBF10DCA-120F-46D2-9EC2-AE61291EFECB}"/>
    <cellStyle name="Virgül 12 2 2 4 2 2 2 2" xfId="17491" xr:uid="{12B5F74E-0315-42B4-9D07-0BBD722228F7}"/>
    <cellStyle name="Virgül 12 2 2 4 2 2 3" xfId="13215" xr:uid="{352A2FCC-FF2D-4D30-8B14-22608033B559}"/>
    <cellStyle name="Virgül 12 2 2 4 2 3" xfId="6783" xr:uid="{828F5756-1CF9-4ECB-9ADC-87A9BADCE395}"/>
    <cellStyle name="Virgül 12 2 2 4 2 3 2" xfId="15355" xr:uid="{AEEC56EF-C816-4FA4-AFB4-4624D224C031}"/>
    <cellStyle name="Virgül 12 2 2 4 2 4" xfId="11079" xr:uid="{ABB41B9C-7373-40F4-A810-36F86175E763}"/>
    <cellStyle name="Virgül 12 2 2 4 3" xfId="3550" xr:uid="{2B0804B4-67C5-4B9E-82AA-30F2594B9BC7}"/>
    <cellStyle name="Virgül 12 2 2 4 3 2" xfId="7852" xr:uid="{932030C0-B5E1-4293-900A-13B132992F48}"/>
    <cellStyle name="Virgül 12 2 2 4 3 2 2" xfId="16424" xr:uid="{E9FEBB78-08CE-41BB-A085-834ED9FE24F4}"/>
    <cellStyle name="Virgül 12 2 2 4 3 3" xfId="12148" xr:uid="{1E822F3C-AE2A-4AC7-80C6-0555A701EF57}"/>
    <cellStyle name="Virgül 12 2 2 4 4" xfId="5716" xr:uid="{9E14DFAC-35A7-4B01-B87D-E77922B96365}"/>
    <cellStyle name="Virgül 12 2 2 4 4 2" xfId="14288" xr:uid="{F69C5A79-E66B-4624-B77D-5D4FDD49DCF8}"/>
    <cellStyle name="Virgül 12 2 2 4 5" xfId="10012" xr:uid="{30E89A2C-84CE-4C31-8203-DE950189916E}"/>
    <cellStyle name="Virgül 12 2 2 5" xfId="1936" xr:uid="{50278536-86BE-4D9F-9AAD-926952C89F63}"/>
    <cellStyle name="Virgül 12 2 2 5 2" xfId="4084" xr:uid="{6DC77FB7-9ED1-4D8B-81E7-98733851FFEA}"/>
    <cellStyle name="Virgül 12 2 2 5 2 2" xfId="8386" xr:uid="{0C587CF4-E378-40AC-8A25-A9A7FAEA36D3}"/>
    <cellStyle name="Virgül 12 2 2 5 2 2 2" xfId="16958" xr:uid="{0113C74D-95EE-4E28-AD4E-0A2CA9FEEA9F}"/>
    <cellStyle name="Virgül 12 2 2 5 2 3" xfId="12682" xr:uid="{C6190320-448D-42BD-8FCC-B7351A07DEB8}"/>
    <cellStyle name="Virgül 12 2 2 5 3" xfId="6250" xr:uid="{1BB85475-7DAD-4160-90A4-A395DFCB60A9}"/>
    <cellStyle name="Virgül 12 2 2 5 3 2" xfId="14822" xr:uid="{1AD2607D-25E8-48F7-A5B4-7E2CDF7594FA}"/>
    <cellStyle name="Virgül 12 2 2 5 4" xfId="10546" xr:uid="{D0DE1977-241A-441F-96C0-9E184D591405}"/>
    <cellStyle name="Virgül 12 2 2 6" xfId="3017" xr:uid="{CD4F4F23-43BC-4762-B94E-AE34CF1291AD}"/>
    <cellStyle name="Virgül 12 2 2 6 2" xfId="7319" xr:uid="{750D91AA-3D23-4126-BF10-85759B083883}"/>
    <cellStyle name="Virgül 12 2 2 6 2 2" xfId="15891" xr:uid="{93457001-574F-4A25-B8B8-FC0D6866D37C}"/>
    <cellStyle name="Virgül 12 2 2 6 3" xfId="11615" xr:uid="{89B0F73E-ED01-48F9-95C4-EF1CD968BEE4}"/>
    <cellStyle name="Virgül 12 2 2 7" xfId="5179" xr:uid="{438186C5-C41E-47D8-9890-A6862C064743}"/>
    <cellStyle name="Virgül 12 2 2 7 2" xfId="13755" xr:uid="{3A9983B8-E17A-42FD-AE11-7D54796E8DA6}"/>
    <cellStyle name="Virgül 12 2 2 8" xfId="9479" xr:uid="{7E7190EC-D434-45EA-B6CA-187A4A5AF3F7}"/>
    <cellStyle name="Virgül 12 2 3" xfId="851" xr:uid="{17D1EC85-27F3-47AA-8327-FB55BFF3415D}"/>
    <cellStyle name="Virgül 12 2 3 2" xfId="1137" xr:uid="{DFAE958C-5EB0-43A6-843B-24C1550C90FB}"/>
    <cellStyle name="Virgül 12 2 3 2 2" xfId="1712" xr:uid="{22361218-4905-45A4-9751-2A0CE4E1A910}"/>
    <cellStyle name="Virgül 12 2 3 2 2 2" xfId="2801" xr:uid="{559903AE-F7E2-41AD-80DA-54C8F2461B26}"/>
    <cellStyle name="Virgül 12 2 3 2 2 2 2" xfId="4949" xr:uid="{91F3FED2-AEE2-4F73-8DA7-799B3A25F282}"/>
    <cellStyle name="Virgül 12 2 3 2 2 2 2 2" xfId="9251" xr:uid="{36294DFC-4AFD-4135-A5E9-E2619BC178C9}"/>
    <cellStyle name="Virgül 12 2 3 2 2 2 2 2 2" xfId="17823" xr:uid="{B77E42A8-1467-480E-A8DA-BE955BD3EB7E}"/>
    <cellStyle name="Virgül 12 2 3 2 2 2 2 3" xfId="13547" xr:uid="{0B53F992-9798-44A0-8285-87ABF738B4CF}"/>
    <cellStyle name="Virgül 12 2 3 2 2 2 3" xfId="7115" xr:uid="{75E18452-48F3-4582-A54C-DF1C08CF9C74}"/>
    <cellStyle name="Virgül 12 2 3 2 2 2 3 2" xfId="15687" xr:uid="{1F8434D5-F1C6-4A1E-AEC1-BE888C7D145B}"/>
    <cellStyle name="Virgül 12 2 3 2 2 2 4" xfId="11411" xr:uid="{0FB36CEC-968F-46A6-8789-487CBF0C232A}"/>
    <cellStyle name="Virgül 12 2 3 2 2 3" xfId="3882" xr:uid="{6D9B47EE-A5EC-4109-B996-B5734C9CBB3A}"/>
    <cellStyle name="Virgül 12 2 3 2 2 3 2" xfId="8184" xr:uid="{B9A4F27D-55EB-4745-A7FE-D2E75B134B38}"/>
    <cellStyle name="Virgül 12 2 3 2 2 3 2 2" xfId="16756" xr:uid="{3AB2A812-EF04-4414-9246-F9B72051C612}"/>
    <cellStyle name="Virgül 12 2 3 2 2 3 3" xfId="12480" xr:uid="{50B9A98B-3EA4-49CF-9EC8-545085F69ACD}"/>
    <cellStyle name="Virgül 12 2 3 2 2 4" xfId="6048" xr:uid="{D5CB2631-D594-4414-8D3C-A541B4DD9783}"/>
    <cellStyle name="Virgül 12 2 3 2 2 4 2" xfId="14620" xr:uid="{6B5DE69D-7F9F-4BE3-A22D-6C3507EB612E}"/>
    <cellStyle name="Virgül 12 2 3 2 2 5" xfId="10344" xr:uid="{9EF99C44-0D40-424C-8954-B30B63C40A1E}"/>
    <cellStyle name="Virgül 12 2 3 2 3" xfId="2268" xr:uid="{87B4EAAA-7584-499F-BCFA-6D8537D1C5D3}"/>
    <cellStyle name="Virgül 12 2 3 2 3 2" xfId="4416" xr:uid="{9F170BE0-298A-45EA-B8C1-9030DA8928B9}"/>
    <cellStyle name="Virgül 12 2 3 2 3 2 2" xfId="8718" xr:uid="{23293F26-A0B8-4105-947E-56EB3631160B}"/>
    <cellStyle name="Virgül 12 2 3 2 3 2 2 2" xfId="17290" xr:uid="{2B0B88A5-0E39-4F7F-ACCC-A592ED44F0CD}"/>
    <cellStyle name="Virgül 12 2 3 2 3 2 3" xfId="13014" xr:uid="{F64E690F-613A-466C-AD92-CEA0E3EB2B3C}"/>
    <cellStyle name="Virgül 12 2 3 2 3 3" xfId="6582" xr:uid="{E2E80722-F78E-409C-8AA9-682DAACE5A99}"/>
    <cellStyle name="Virgül 12 2 3 2 3 3 2" xfId="15154" xr:uid="{D2220498-CB74-462B-8078-8D0CF82E1FA7}"/>
    <cellStyle name="Virgül 12 2 3 2 3 4" xfId="10878" xr:uid="{28040417-A804-4F6C-9829-9FFEC0F2B4BA}"/>
    <cellStyle name="Virgül 12 2 3 2 4" xfId="3349" xr:uid="{730B7733-51B5-482B-A8AC-1DDCE94A44C1}"/>
    <cellStyle name="Virgül 12 2 3 2 4 2" xfId="7651" xr:uid="{4E1E523F-4FCE-4608-9270-11432DEB8FBB}"/>
    <cellStyle name="Virgül 12 2 3 2 4 2 2" xfId="16223" xr:uid="{504B03BA-D143-4CC2-8913-327084ADBEE1}"/>
    <cellStyle name="Virgül 12 2 3 2 4 3" xfId="11947" xr:uid="{5192DB2B-4B1F-473C-8806-18AC317AF92F}"/>
    <cellStyle name="Virgül 12 2 3 2 5" xfId="5515" xr:uid="{E8B571BC-43FA-406A-88FD-8DCC4ADD7856}"/>
    <cellStyle name="Virgül 12 2 3 2 5 2" xfId="14087" xr:uid="{31D90ADE-E48E-4685-B932-E20FBFA4C59E}"/>
    <cellStyle name="Virgül 12 2 3 2 6" xfId="9811" xr:uid="{E30C7707-53D1-4E34-8698-1A8B1726C41C}"/>
    <cellStyle name="Virgül 12 2 3 3" xfId="1448" xr:uid="{83EC7B5E-7BA9-40A4-AD07-D76138DE6252}"/>
    <cellStyle name="Virgül 12 2 3 3 2" xfId="2537" xr:uid="{E59CC83C-195D-4CA4-892C-984F11CECEE0}"/>
    <cellStyle name="Virgül 12 2 3 3 2 2" xfId="4685" xr:uid="{FD5BA748-15C4-453C-B721-A8E778874CE0}"/>
    <cellStyle name="Virgül 12 2 3 3 2 2 2" xfId="8987" xr:uid="{283450F8-7C92-40B9-89C8-B1A6209F7E12}"/>
    <cellStyle name="Virgül 12 2 3 3 2 2 2 2" xfId="17559" xr:uid="{A10B8C61-DAE8-455A-B89C-45B04856F045}"/>
    <cellStyle name="Virgül 12 2 3 3 2 2 3" xfId="13283" xr:uid="{A9ADB7F3-EDE2-403D-8F54-4D05A8F062B6}"/>
    <cellStyle name="Virgül 12 2 3 3 2 3" xfId="6851" xr:uid="{69E70B17-1AAE-4019-A13F-FA6B1D96CB27}"/>
    <cellStyle name="Virgül 12 2 3 3 2 3 2" xfId="15423" xr:uid="{7AFADB28-1D8A-4500-AF0C-5896CA94B23A}"/>
    <cellStyle name="Virgül 12 2 3 3 2 4" xfId="11147" xr:uid="{0D536096-102A-415D-BC0E-B3A4CF8CC7AA}"/>
    <cellStyle name="Virgül 12 2 3 3 3" xfId="3618" xr:uid="{C2739BE6-ACD3-4402-A822-695E374C413D}"/>
    <cellStyle name="Virgül 12 2 3 3 3 2" xfId="7920" xr:uid="{7C3C5BAA-D72B-4034-9BA9-D7F7B2EC362A}"/>
    <cellStyle name="Virgül 12 2 3 3 3 2 2" xfId="16492" xr:uid="{766D6D6C-6A11-4344-95B7-A32B5397E7C5}"/>
    <cellStyle name="Virgül 12 2 3 3 3 3" xfId="12216" xr:uid="{02F4C526-49BC-4649-95DC-69A8BA69F626}"/>
    <cellStyle name="Virgül 12 2 3 3 4" xfId="5784" xr:uid="{B4E1C79A-498A-4E10-86FD-CCE697D53D97}"/>
    <cellStyle name="Virgül 12 2 3 3 4 2" xfId="14356" xr:uid="{B842CAE9-9E64-4762-A993-82E4499737D7}"/>
    <cellStyle name="Virgül 12 2 3 3 5" xfId="10080" xr:uid="{57C833FF-05D6-4A14-BDB1-279AD9AFB8DE}"/>
    <cellStyle name="Virgül 12 2 3 4" xfId="2004" xr:uid="{3C8BFEBD-D272-42A5-B59F-D15DE74321B1}"/>
    <cellStyle name="Virgül 12 2 3 4 2" xfId="4152" xr:uid="{D54260F9-0CC3-4CE3-9E77-D8073BE69DF3}"/>
    <cellStyle name="Virgül 12 2 3 4 2 2" xfId="8454" xr:uid="{43194391-A1F7-4063-9547-C7ACA5F251AC}"/>
    <cellStyle name="Virgül 12 2 3 4 2 2 2" xfId="17026" xr:uid="{4A09FAE5-02D5-4050-98A7-78903CFFE17C}"/>
    <cellStyle name="Virgül 12 2 3 4 2 3" xfId="12750" xr:uid="{AA335507-253C-4513-84FA-532D5E79B6BE}"/>
    <cellStyle name="Virgül 12 2 3 4 3" xfId="6318" xr:uid="{4BA8FDB9-C48D-4935-9745-6FB136871510}"/>
    <cellStyle name="Virgül 12 2 3 4 3 2" xfId="14890" xr:uid="{46291B45-1F74-4E4F-920F-523B50D3EE23}"/>
    <cellStyle name="Virgül 12 2 3 4 4" xfId="10614" xr:uid="{3852B769-676E-41BD-AEC9-F02DA5E28C58}"/>
    <cellStyle name="Virgül 12 2 3 5" xfId="3085" xr:uid="{18BF1354-2860-4223-ACE5-670FAB2B5EF7}"/>
    <cellStyle name="Virgül 12 2 3 5 2" xfId="7387" xr:uid="{F4D8E151-2B5F-4A30-8BA9-4FE8BC60F6EF}"/>
    <cellStyle name="Virgül 12 2 3 5 2 2" xfId="15959" xr:uid="{C062A099-ED33-4455-93A1-58CE85018306}"/>
    <cellStyle name="Virgül 12 2 3 5 3" xfId="11683" xr:uid="{CCB7221F-230B-4BE7-910F-621AC2870AD8}"/>
    <cellStyle name="Virgül 12 2 3 6" xfId="5251" xr:uid="{0B66CD90-9EF1-42E7-9186-420A47BEED12}"/>
    <cellStyle name="Virgül 12 2 3 6 2" xfId="13823" xr:uid="{F70FD92A-290B-437C-AF37-CBB77209D410}"/>
    <cellStyle name="Virgül 12 2 3 7" xfId="9547" xr:uid="{B8FD8CF0-9465-4A06-A45E-79310809DA16}"/>
    <cellStyle name="Virgül 12 2 4" xfId="1007" xr:uid="{EB7AA2E9-43C5-4371-A8D7-F8EBAB15B322}"/>
    <cellStyle name="Virgül 12 2 4 2" xfId="1582" xr:uid="{0BE36B1F-E8D2-4378-A659-D6A49A67C72E}"/>
    <cellStyle name="Virgül 12 2 4 2 2" xfId="2671" xr:uid="{DBC23751-04D1-4126-BC06-3DB75C6AEA96}"/>
    <cellStyle name="Virgül 12 2 4 2 2 2" xfId="4819" xr:uid="{D4ACE250-4BE6-4CD9-844A-4EEB2BFF82C4}"/>
    <cellStyle name="Virgül 12 2 4 2 2 2 2" xfId="9121" xr:uid="{0D006425-FCF6-40C5-94EB-88F113CFCB8E}"/>
    <cellStyle name="Virgül 12 2 4 2 2 2 2 2" xfId="17693" xr:uid="{C5C57CF4-F14C-4565-88A7-0E6114DF6199}"/>
    <cellStyle name="Virgül 12 2 4 2 2 2 3" xfId="13417" xr:uid="{B0161F74-E1E3-4278-B15B-818680174734}"/>
    <cellStyle name="Virgül 12 2 4 2 2 3" xfId="6985" xr:uid="{0112F3E6-FE6C-45D0-83D0-552B9DFD2926}"/>
    <cellStyle name="Virgül 12 2 4 2 2 3 2" xfId="15557" xr:uid="{65F11BE9-6D14-4E49-8C7E-ECCCE0A614C8}"/>
    <cellStyle name="Virgül 12 2 4 2 2 4" xfId="11281" xr:uid="{F7233CAA-CF63-43F3-BEAC-9D6EDEF4E5BD}"/>
    <cellStyle name="Virgül 12 2 4 2 3" xfId="3752" xr:uid="{5D12C7E8-8E98-4484-BDF3-531ECAFC9997}"/>
    <cellStyle name="Virgül 12 2 4 2 3 2" xfId="8054" xr:uid="{DBFE37E0-9BC2-4B7B-AF28-1326CABD3C89}"/>
    <cellStyle name="Virgül 12 2 4 2 3 2 2" xfId="16626" xr:uid="{7B236542-C34A-4681-83AE-13BC6B6F7413}"/>
    <cellStyle name="Virgül 12 2 4 2 3 3" xfId="12350" xr:uid="{C75F4867-12A7-4B39-A6D9-B5B090F66F2D}"/>
    <cellStyle name="Virgül 12 2 4 2 4" xfId="5918" xr:uid="{DE27BABA-3278-43B8-A61C-A4E7E2B87BA9}"/>
    <cellStyle name="Virgül 12 2 4 2 4 2" xfId="14490" xr:uid="{02B6B039-8174-460B-9E30-18716A88686B}"/>
    <cellStyle name="Virgül 12 2 4 2 5" xfId="10214" xr:uid="{3C8018C9-4990-4623-A8A3-AB8C15323C25}"/>
    <cellStyle name="Virgül 12 2 4 3" xfId="2138" xr:uid="{4ED27248-9018-4107-8E02-230218779941}"/>
    <cellStyle name="Virgül 12 2 4 3 2" xfId="4286" xr:uid="{7FA084E2-1440-43C8-8460-1754C94F8F09}"/>
    <cellStyle name="Virgül 12 2 4 3 2 2" xfId="8588" xr:uid="{B84160DA-229D-4038-9D9B-320B2A003E82}"/>
    <cellStyle name="Virgül 12 2 4 3 2 2 2" xfId="17160" xr:uid="{3859D85F-554A-4B10-A8C5-78A7319B6A1C}"/>
    <cellStyle name="Virgül 12 2 4 3 2 3" xfId="12884" xr:uid="{7E72A5F7-EBCB-4EE9-946C-618F3075E421}"/>
    <cellStyle name="Virgül 12 2 4 3 3" xfId="6452" xr:uid="{2D70FC27-9065-4E04-AF97-AE4196C44F99}"/>
    <cellStyle name="Virgül 12 2 4 3 3 2" xfId="15024" xr:uid="{0EF0627A-1A7A-4B89-B7EF-B4F04A4C4C0B}"/>
    <cellStyle name="Virgül 12 2 4 3 4" xfId="10748" xr:uid="{E941FA4B-BE4C-4629-880D-1B831F232E00}"/>
    <cellStyle name="Virgül 12 2 4 4" xfId="3219" xr:uid="{AD78777D-37C5-4133-A02D-29D7DCAB12A7}"/>
    <cellStyle name="Virgül 12 2 4 4 2" xfId="7521" xr:uid="{028DCB43-FE76-4106-B576-3CFF0A038542}"/>
    <cellStyle name="Virgül 12 2 4 4 2 2" xfId="16093" xr:uid="{DEB906D8-0A6C-4ECE-AD8A-67CE0E4E9FCF}"/>
    <cellStyle name="Virgül 12 2 4 4 3" xfId="11817" xr:uid="{8665FD0A-6DE8-4D89-8FC6-B13E9D313F15}"/>
    <cellStyle name="Virgül 12 2 4 5" xfId="5385" xr:uid="{D76052D1-341B-441D-B5CF-3326108435CA}"/>
    <cellStyle name="Virgül 12 2 4 5 2" xfId="13957" xr:uid="{8CBA725A-B101-4B81-8FA9-4B23431F0AB7}"/>
    <cellStyle name="Virgül 12 2 4 6" xfId="9681" xr:uid="{53BF638F-EFE3-4899-AB86-50DD47167305}"/>
    <cellStyle name="Virgül 12 2 5" xfId="1318" xr:uid="{A148FFEB-A1A3-4C83-BC72-5E5DE78D9D1B}"/>
    <cellStyle name="Virgül 12 2 5 2" xfId="2407" xr:uid="{98B231A8-62DE-4A6F-BDB7-B8D10D7DDCEA}"/>
    <cellStyle name="Virgül 12 2 5 2 2" xfId="4555" xr:uid="{F7267233-3454-4FEC-9482-F3F3F6B326AA}"/>
    <cellStyle name="Virgül 12 2 5 2 2 2" xfId="8857" xr:uid="{0F56CE23-FC81-4916-92DF-644AA154F2AD}"/>
    <cellStyle name="Virgül 12 2 5 2 2 2 2" xfId="17429" xr:uid="{70AA25A8-9593-4A5D-90CF-E31F36C4CB10}"/>
    <cellStyle name="Virgül 12 2 5 2 2 3" xfId="13153" xr:uid="{3F6CC3AC-6B46-4DCB-879E-B9CA4A9051AA}"/>
    <cellStyle name="Virgül 12 2 5 2 3" xfId="6721" xr:uid="{155F0078-475E-4A0D-B61B-F0A3839FE4B2}"/>
    <cellStyle name="Virgül 12 2 5 2 3 2" xfId="15293" xr:uid="{D50EA5A1-7413-4D54-A23C-57BC7557885B}"/>
    <cellStyle name="Virgül 12 2 5 2 4" xfId="11017" xr:uid="{940E433A-73E6-450F-92C5-AF109808AADD}"/>
    <cellStyle name="Virgül 12 2 5 3" xfId="3488" xr:uid="{D7BE05AA-6996-44BA-84C5-6E260CD98470}"/>
    <cellStyle name="Virgül 12 2 5 3 2" xfId="7790" xr:uid="{1335B7D6-1F27-41C1-838D-381108504F25}"/>
    <cellStyle name="Virgül 12 2 5 3 2 2" xfId="16362" xr:uid="{8BE5A0A5-18F2-4537-912F-F08822AD011B}"/>
    <cellStyle name="Virgül 12 2 5 3 3" xfId="12086" xr:uid="{C648F54E-3B2D-4C46-AED8-94FBB8A28857}"/>
    <cellStyle name="Virgül 12 2 5 4" xfId="5654" xr:uid="{7D66465F-9DE5-4C70-B229-1ACA4DE64366}"/>
    <cellStyle name="Virgül 12 2 5 4 2" xfId="14226" xr:uid="{F3073958-2797-4843-9568-7E198A937F79}"/>
    <cellStyle name="Virgül 12 2 5 5" xfId="9950" xr:uid="{C38E7664-06B5-4FF9-9652-528D7116E9DF}"/>
    <cellStyle name="Virgül 12 2 6" xfId="1874" xr:uid="{81045489-BC67-4AE3-8708-7ED8947A6888}"/>
    <cellStyle name="Virgül 12 2 6 2" xfId="4022" xr:uid="{7C905ED3-B130-41D1-A874-4A35D4D510E4}"/>
    <cellStyle name="Virgül 12 2 6 2 2" xfId="8324" xr:uid="{82C21BD5-FB4D-4198-B57F-E18BB6AD78B5}"/>
    <cellStyle name="Virgül 12 2 6 2 2 2" xfId="16896" xr:uid="{BEC58BD0-8082-48C0-BC2C-7BABC29A8748}"/>
    <cellStyle name="Virgül 12 2 6 2 3" xfId="12620" xr:uid="{8738F696-035A-4D64-8441-4FAC33FA13BD}"/>
    <cellStyle name="Virgül 12 2 6 3" xfId="6188" xr:uid="{785D5F31-8434-490D-9C8A-2999B3E621AA}"/>
    <cellStyle name="Virgül 12 2 6 3 2" xfId="14760" xr:uid="{5589B257-7F77-49E8-8F2E-4C0406785526}"/>
    <cellStyle name="Virgül 12 2 6 4" xfId="10484" xr:uid="{BBFB6D10-E1FC-4FC4-B263-C689E430916D}"/>
    <cellStyle name="Virgül 12 2 7" xfId="2955" xr:uid="{61A11FB3-8994-4542-9F2F-D3689741FC5D}"/>
    <cellStyle name="Virgül 12 2 7 2" xfId="7257" xr:uid="{A808A9AA-DF72-427D-85BC-9B1489DB2433}"/>
    <cellStyle name="Virgül 12 2 7 2 2" xfId="15829" xr:uid="{9B479369-9C7B-4D01-81B0-765EE06EBB9B}"/>
    <cellStyle name="Virgül 12 2 7 3" xfId="11553" xr:uid="{F0B4E4F5-C057-481B-B840-60E1FA2EF956}"/>
    <cellStyle name="Virgül 12 2 8" xfId="5115" xr:uid="{17C773BB-66B5-48DD-A1F5-AF1BC1E4AE9A}"/>
    <cellStyle name="Virgül 12 2 8 2" xfId="13693" xr:uid="{DD218F02-A3AA-4B53-9ED1-0C45B969078E}"/>
    <cellStyle name="Virgül 12 2 9" xfId="9417" xr:uid="{701A0406-2C96-4EBD-8FCD-839AA0D1A8CD}"/>
    <cellStyle name="Virgül 12 3" xfId="711" xr:uid="{5E2B745B-8B29-4615-806E-6EB1010266EF}"/>
    <cellStyle name="Virgül 12 3 2" xfId="882" xr:uid="{1A937823-7770-4414-BE2A-CAD9951D734C}"/>
    <cellStyle name="Virgül 12 3 2 2" xfId="1168" xr:uid="{1057B93A-4007-4E4C-919B-5B193BDE71E0}"/>
    <cellStyle name="Virgül 12 3 2 2 2" xfId="1743" xr:uid="{6D28DD44-E55F-49DD-95D0-82C0778DB197}"/>
    <cellStyle name="Virgül 12 3 2 2 2 2" xfId="2832" xr:uid="{2A0E068E-1C77-4C9D-AE7B-087D2B69BF6E}"/>
    <cellStyle name="Virgül 12 3 2 2 2 2 2" xfId="4980" xr:uid="{7E3C8CED-B54D-4BD7-93D4-DBB27FDC44FF}"/>
    <cellStyle name="Virgül 12 3 2 2 2 2 2 2" xfId="9282" xr:uid="{ADE783F1-C4B9-41ED-B37C-717300BE10C9}"/>
    <cellStyle name="Virgül 12 3 2 2 2 2 2 2 2" xfId="17854" xr:uid="{A7B6554C-BE5E-4066-89E7-8E2988BF4782}"/>
    <cellStyle name="Virgül 12 3 2 2 2 2 2 3" xfId="13578" xr:uid="{2D473519-8AB7-4032-9B7B-85DB65D9A50D}"/>
    <cellStyle name="Virgül 12 3 2 2 2 2 3" xfId="7146" xr:uid="{DB548147-530D-49EF-9F80-59C7A33A64FC}"/>
    <cellStyle name="Virgül 12 3 2 2 2 2 3 2" xfId="15718" xr:uid="{1F0A7F8E-1842-4342-85B9-ED421CE384E0}"/>
    <cellStyle name="Virgül 12 3 2 2 2 2 4" xfId="11442" xr:uid="{C7BD32E9-9124-4650-A847-21DE15E1FC59}"/>
    <cellStyle name="Virgül 12 3 2 2 2 3" xfId="3913" xr:uid="{DE41FE94-5C31-446C-A503-68F2B8FEB38F}"/>
    <cellStyle name="Virgül 12 3 2 2 2 3 2" xfId="8215" xr:uid="{FFC74101-41FE-466A-A06F-E794D0B1D1D0}"/>
    <cellStyle name="Virgül 12 3 2 2 2 3 2 2" xfId="16787" xr:uid="{DBAD9A1F-1804-4EF3-961C-129842E8C3CC}"/>
    <cellStyle name="Virgül 12 3 2 2 2 3 3" xfId="12511" xr:uid="{9754B9C5-20E5-47C8-8376-A02C65B4D638}"/>
    <cellStyle name="Virgül 12 3 2 2 2 4" xfId="6079" xr:uid="{3C50B9DB-A9D7-4B8E-9A0B-86D51A80BB29}"/>
    <cellStyle name="Virgül 12 3 2 2 2 4 2" xfId="14651" xr:uid="{6930B4A1-6056-4F53-B77C-8F1494E3F8F1}"/>
    <cellStyle name="Virgül 12 3 2 2 2 5" xfId="10375" xr:uid="{DE68C772-C807-4F0A-A4EF-A8E8F74BE952}"/>
    <cellStyle name="Virgül 12 3 2 2 3" xfId="2299" xr:uid="{7D56870F-CDF2-4EA7-ADA7-1EC0E2896C9F}"/>
    <cellStyle name="Virgül 12 3 2 2 3 2" xfId="4447" xr:uid="{BF40DFF7-B5FF-44C2-A71E-E440EA082557}"/>
    <cellStyle name="Virgül 12 3 2 2 3 2 2" xfId="8749" xr:uid="{ACCB96FC-5FE7-4EE5-A513-D21100E068DD}"/>
    <cellStyle name="Virgül 12 3 2 2 3 2 2 2" xfId="17321" xr:uid="{68F35A54-269F-42C0-8FDC-2C7BB4870048}"/>
    <cellStyle name="Virgül 12 3 2 2 3 2 3" xfId="13045" xr:uid="{81A3486A-B9F8-4F41-817F-616C04C29ADB}"/>
    <cellStyle name="Virgül 12 3 2 2 3 3" xfId="6613" xr:uid="{D8F397A3-71BB-4628-BCC8-D277C69A442E}"/>
    <cellStyle name="Virgül 12 3 2 2 3 3 2" xfId="15185" xr:uid="{E560E44F-249A-4D1A-B246-311A2861D224}"/>
    <cellStyle name="Virgül 12 3 2 2 3 4" xfId="10909" xr:uid="{3B70607D-1F59-4F0F-B92E-B53B5753039E}"/>
    <cellStyle name="Virgül 12 3 2 2 4" xfId="3380" xr:uid="{651B819D-0A3E-4F53-BC93-4D3805EEB6F4}"/>
    <cellStyle name="Virgül 12 3 2 2 4 2" xfId="7682" xr:uid="{23FC7B70-2B71-46C2-815A-746C76B9A6F6}"/>
    <cellStyle name="Virgül 12 3 2 2 4 2 2" xfId="16254" xr:uid="{5BCF7FD8-90AD-4DC8-89BF-3F6213842B2D}"/>
    <cellStyle name="Virgül 12 3 2 2 4 3" xfId="11978" xr:uid="{F81E0A2F-A603-4169-8D64-F80D6B5F6566}"/>
    <cellStyle name="Virgül 12 3 2 2 5" xfId="5546" xr:uid="{7A2E705D-A551-42B1-8BE8-AA54909F6960}"/>
    <cellStyle name="Virgül 12 3 2 2 5 2" xfId="14118" xr:uid="{B671A3DE-32F6-40EF-B459-DEA071F4ED22}"/>
    <cellStyle name="Virgül 12 3 2 2 6" xfId="9842" xr:uid="{A8730E49-0578-424A-9AF3-EF2C0EFBC559}"/>
    <cellStyle name="Virgül 12 3 2 3" xfId="1479" xr:uid="{3916DC83-8337-4C73-BB46-3119E043B32B}"/>
    <cellStyle name="Virgül 12 3 2 3 2" xfId="2568" xr:uid="{5AACCAC0-ABF3-465A-917C-567E3B524855}"/>
    <cellStyle name="Virgül 12 3 2 3 2 2" xfId="4716" xr:uid="{8A13A577-AF7E-4043-BA98-D94BAB684A2B}"/>
    <cellStyle name="Virgül 12 3 2 3 2 2 2" xfId="9018" xr:uid="{5BEC22BB-BD2C-422D-962B-9D8BAD60D615}"/>
    <cellStyle name="Virgül 12 3 2 3 2 2 2 2" xfId="17590" xr:uid="{135F3B6F-B545-425F-9622-96496F67FB7E}"/>
    <cellStyle name="Virgül 12 3 2 3 2 2 3" xfId="13314" xr:uid="{A478E576-A73B-458C-B7A6-804F9BC5C57C}"/>
    <cellStyle name="Virgül 12 3 2 3 2 3" xfId="6882" xr:uid="{A843B0C8-0E01-4B16-83C8-443D137AB048}"/>
    <cellStyle name="Virgül 12 3 2 3 2 3 2" xfId="15454" xr:uid="{B41A1182-4EDF-49D9-855A-C3BD8ADDABE9}"/>
    <cellStyle name="Virgül 12 3 2 3 2 4" xfId="11178" xr:uid="{2B8093A5-0D7B-43CE-9349-FC40D60D97BF}"/>
    <cellStyle name="Virgül 12 3 2 3 3" xfId="3649" xr:uid="{85CF99CC-4CAC-42AC-9C85-B3F2D0C59493}"/>
    <cellStyle name="Virgül 12 3 2 3 3 2" xfId="7951" xr:uid="{655ED76A-E401-450C-B929-E25760516610}"/>
    <cellStyle name="Virgül 12 3 2 3 3 2 2" xfId="16523" xr:uid="{1CC86F75-A4AA-40D6-98E8-DA60C1366B50}"/>
    <cellStyle name="Virgül 12 3 2 3 3 3" xfId="12247" xr:uid="{CE43BB29-1BD6-4943-B323-A74F8237E383}"/>
    <cellStyle name="Virgül 12 3 2 3 4" xfId="5815" xr:uid="{BA64FBBB-D16B-486B-A0A4-F5E92D9F4603}"/>
    <cellStyle name="Virgül 12 3 2 3 4 2" xfId="14387" xr:uid="{963FA308-47E0-40B4-A525-00E7A06B35B2}"/>
    <cellStyle name="Virgül 12 3 2 3 5" xfId="10111" xr:uid="{56A8530E-AF58-49CF-ABEC-30237741AF64}"/>
    <cellStyle name="Virgül 12 3 2 4" xfId="2035" xr:uid="{78C59B3C-C5DD-4716-B295-DFF1D62007CE}"/>
    <cellStyle name="Virgül 12 3 2 4 2" xfId="4183" xr:uid="{8FF9B048-6465-4B0A-B9E1-0D8BAE561557}"/>
    <cellStyle name="Virgül 12 3 2 4 2 2" xfId="8485" xr:uid="{3404764B-AA83-49EF-901C-5F838167F03C}"/>
    <cellStyle name="Virgül 12 3 2 4 2 2 2" xfId="17057" xr:uid="{E944DD61-468A-4A8F-9862-743D7F035DAD}"/>
    <cellStyle name="Virgül 12 3 2 4 2 3" xfId="12781" xr:uid="{C944323C-43A2-4B6B-ACD6-F633F2771130}"/>
    <cellStyle name="Virgül 12 3 2 4 3" xfId="6349" xr:uid="{B594B331-6B1F-4BBF-870D-B00DCEB43C88}"/>
    <cellStyle name="Virgül 12 3 2 4 3 2" xfId="14921" xr:uid="{5C2BACD5-726E-467D-ACB3-AA6B9AA637DF}"/>
    <cellStyle name="Virgül 12 3 2 4 4" xfId="10645" xr:uid="{D1A72B87-FCD0-426C-B3D3-CA58C408E198}"/>
    <cellStyle name="Virgül 12 3 2 5" xfId="3116" xr:uid="{3BBCBF00-C5EB-4338-B542-B0CE92173DFC}"/>
    <cellStyle name="Virgül 12 3 2 5 2" xfId="7418" xr:uid="{5D0B5D6D-0274-4F9F-9907-A5D3DA54884E}"/>
    <cellStyle name="Virgül 12 3 2 5 2 2" xfId="15990" xr:uid="{16EF959C-4796-4C41-A09C-D50F69E76543}"/>
    <cellStyle name="Virgül 12 3 2 5 3" xfId="11714" xr:uid="{B908DA2F-F799-4472-AAF2-EBBCF025E012}"/>
    <cellStyle name="Virgül 12 3 2 6" xfId="5282" xr:uid="{34234218-B570-4F22-A614-885B35983303}"/>
    <cellStyle name="Virgül 12 3 2 6 2" xfId="13854" xr:uid="{E79B6FD2-0DE9-4578-B974-C290E6E12926}"/>
    <cellStyle name="Virgül 12 3 2 7" xfId="9578" xr:uid="{6F19200F-C806-4B4C-917A-DB701844D565}"/>
    <cellStyle name="Virgül 12 3 3" xfId="1038" xr:uid="{567E6CE2-6E56-45DA-A46C-F723DD5B28AB}"/>
    <cellStyle name="Virgül 12 3 3 2" xfId="1613" xr:uid="{2A6114FB-4F8A-485F-BC56-FBC2F3F3AF49}"/>
    <cellStyle name="Virgül 12 3 3 2 2" xfId="2702" xr:uid="{B5187420-5E10-4853-8DBE-1F096678F024}"/>
    <cellStyle name="Virgül 12 3 3 2 2 2" xfId="4850" xr:uid="{DD8A658D-3B4D-4B5D-8AEC-1D2B2D9DA1B5}"/>
    <cellStyle name="Virgül 12 3 3 2 2 2 2" xfId="9152" xr:uid="{35BAC0C7-6BED-4DD4-8871-868969C18C4C}"/>
    <cellStyle name="Virgül 12 3 3 2 2 2 2 2" xfId="17724" xr:uid="{68E93396-E19B-448C-9EBB-C98BC8D87AF1}"/>
    <cellStyle name="Virgül 12 3 3 2 2 2 3" xfId="13448" xr:uid="{1507CEAD-FB8E-4428-867C-599D1268BC14}"/>
    <cellStyle name="Virgül 12 3 3 2 2 3" xfId="7016" xr:uid="{BEDC04A5-F478-4879-8CAD-3C241852E9B4}"/>
    <cellStyle name="Virgül 12 3 3 2 2 3 2" xfId="15588" xr:uid="{540C394D-B663-40E1-8F6A-F8D25ED5A3DD}"/>
    <cellStyle name="Virgül 12 3 3 2 2 4" xfId="11312" xr:uid="{AB57E8EC-20E0-478C-BC24-A7A81297B171}"/>
    <cellStyle name="Virgül 12 3 3 2 3" xfId="3783" xr:uid="{AD019D47-34B5-42A7-9465-DAD73C2B9F03}"/>
    <cellStyle name="Virgül 12 3 3 2 3 2" xfId="8085" xr:uid="{C9CA0688-D423-469C-8EFC-8F68DE2450E2}"/>
    <cellStyle name="Virgül 12 3 3 2 3 2 2" xfId="16657" xr:uid="{FF8F89BB-44F2-4C4F-AF76-B3F5AEDC989E}"/>
    <cellStyle name="Virgül 12 3 3 2 3 3" xfId="12381" xr:uid="{A4571AB3-78E5-4585-9F9E-1C5DE075B04F}"/>
    <cellStyle name="Virgül 12 3 3 2 4" xfId="5949" xr:uid="{5EA7A4C5-2A96-4FC2-9688-7591DACCD941}"/>
    <cellStyle name="Virgül 12 3 3 2 4 2" xfId="14521" xr:uid="{D027FE4D-B7CA-4F0E-A3A2-B56C2C1AA357}"/>
    <cellStyle name="Virgül 12 3 3 2 5" xfId="10245" xr:uid="{B1E0EEFB-4CFA-4466-A09F-BDC9521D8ED3}"/>
    <cellStyle name="Virgül 12 3 3 3" xfId="2169" xr:uid="{15C9FE00-3B52-4F98-A8CD-4DEECEEFD230}"/>
    <cellStyle name="Virgül 12 3 3 3 2" xfId="4317" xr:uid="{AE82594C-BD30-4B55-8E4D-29B37D5B69C4}"/>
    <cellStyle name="Virgül 12 3 3 3 2 2" xfId="8619" xr:uid="{A7E938B8-85B5-42F7-97EA-95D7D5507A2C}"/>
    <cellStyle name="Virgül 12 3 3 3 2 2 2" xfId="17191" xr:uid="{A54A812A-CA52-43B3-A9E5-1CC06E2198B6}"/>
    <cellStyle name="Virgül 12 3 3 3 2 3" xfId="12915" xr:uid="{DA557D05-8542-4C90-B2DC-BC1F139E2C6D}"/>
    <cellStyle name="Virgül 12 3 3 3 3" xfId="6483" xr:uid="{787B2BFE-0143-4E3E-9A6F-130C0FE017A9}"/>
    <cellStyle name="Virgül 12 3 3 3 3 2" xfId="15055" xr:uid="{101548F2-8598-4E03-A69E-C2F77F57879E}"/>
    <cellStyle name="Virgül 12 3 3 3 4" xfId="10779" xr:uid="{20169175-D9DB-4AB7-8AC8-3E4FA0980306}"/>
    <cellStyle name="Virgül 12 3 3 4" xfId="3250" xr:uid="{7E5AC67B-7E48-4D7D-855F-761A74322A3C}"/>
    <cellStyle name="Virgül 12 3 3 4 2" xfId="7552" xr:uid="{65098BDB-828F-48EA-A1EC-F7DD70A5006E}"/>
    <cellStyle name="Virgül 12 3 3 4 2 2" xfId="16124" xr:uid="{32DCFC06-FDD6-44BA-8C02-62019F698E85}"/>
    <cellStyle name="Virgül 12 3 3 4 3" xfId="11848" xr:uid="{F1680FB1-CAD2-4B2B-94FD-531527AA7755}"/>
    <cellStyle name="Virgül 12 3 3 5" xfId="5416" xr:uid="{20CB00E7-1BC9-413F-96D7-C803D7C97B4F}"/>
    <cellStyle name="Virgül 12 3 3 5 2" xfId="13988" xr:uid="{E79C8CCA-B8E1-4C12-AEB1-A340BA3EDDE1}"/>
    <cellStyle name="Virgül 12 3 3 6" xfId="9712" xr:uid="{5101DAE8-8B85-4FAA-8BA4-869CB88B1BD3}"/>
    <cellStyle name="Virgül 12 3 4" xfId="1349" xr:uid="{151788F3-12B0-4CED-8E1D-CEF8114ABB79}"/>
    <cellStyle name="Virgül 12 3 4 2" xfId="2438" xr:uid="{D1FC2509-C13A-4B63-B067-7B1967E1BC4B}"/>
    <cellStyle name="Virgül 12 3 4 2 2" xfId="4586" xr:uid="{0C4D05D7-1B82-4EA3-A63A-9BC20FD12943}"/>
    <cellStyle name="Virgül 12 3 4 2 2 2" xfId="8888" xr:uid="{3F942807-F933-490E-B1C5-8D1B4407358C}"/>
    <cellStyle name="Virgül 12 3 4 2 2 2 2" xfId="17460" xr:uid="{836566E9-29DE-4212-BC7E-CB52A86C2C35}"/>
    <cellStyle name="Virgül 12 3 4 2 2 3" xfId="13184" xr:uid="{ADEAE47C-22FB-4B86-A7F3-B7C08AFC54E0}"/>
    <cellStyle name="Virgül 12 3 4 2 3" xfId="6752" xr:uid="{9B0CA63D-693B-4778-ADC0-C67A975CDF0B}"/>
    <cellStyle name="Virgül 12 3 4 2 3 2" xfId="15324" xr:uid="{C566BD34-B392-4338-BE46-58EF557C5596}"/>
    <cellStyle name="Virgül 12 3 4 2 4" xfId="11048" xr:uid="{71C4DBC9-1BA9-4541-8790-F56F2939C171}"/>
    <cellStyle name="Virgül 12 3 4 3" xfId="3519" xr:uid="{41D5E95A-84EA-4C4E-A009-916D2B622157}"/>
    <cellStyle name="Virgül 12 3 4 3 2" xfId="7821" xr:uid="{984E14AD-9CD3-45FD-9EA8-9C90DDB3BEE7}"/>
    <cellStyle name="Virgül 12 3 4 3 2 2" xfId="16393" xr:uid="{F5E9321D-A8E5-4C01-B4AE-F950D3558C4D}"/>
    <cellStyle name="Virgül 12 3 4 3 3" xfId="12117" xr:uid="{51B0A4CD-EA05-4EDB-B3EF-45FF13D58C23}"/>
    <cellStyle name="Virgül 12 3 4 4" xfId="5685" xr:uid="{D3C77429-5283-4854-B9F2-7FC528E9C9FB}"/>
    <cellStyle name="Virgül 12 3 4 4 2" xfId="14257" xr:uid="{9569779A-B9E8-4F71-AA18-FDE8F2F2BAD0}"/>
    <cellStyle name="Virgül 12 3 4 5" xfId="9981" xr:uid="{BE01CA6B-AE6C-4906-B610-960C9D6BED4A}"/>
    <cellStyle name="Virgül 12 3 5" xfId="1905" xr:uid="{22084EE4-4DB6-4669-AFB9-C36257A3FA64}"/>
    <cellStyle name="Virgül 12 3 5 2" xfId="4053" xr:uid="{613B3EFF-B081-4CC8-A215-B690E23F8793}"/>
    <cellStyle name="Virgül 12 3 5 2 2" xfId="8355" xr:uid="{D33FBF63-08CB-4246-94D8-F017D49E982C}"/>
    <cellStyle name="Virgül 12 3 5 2 2 2" xfId="16927" xr:uid="{1B5C8A93-2DE3-47C8-B150-3AA9DD2C6726}"/>
    <cellStyle name="Virgül 12 3 5 2 3" xfId="12651" xr:uid="{838BD8C8-AE2B-4931-AAC5-10A23660035D}"/>
    <cellStyle name="Virgül 12 3 5 3" xfId="6219" xr:uid="{4FDAE2D8-A93B-4A0D-8645-109B1B199976}"/>
    <cellStyle name="Virgül 12 3 5 3 2" xfId="14791" xr:uid="{54A6D100-FE23-4B52-92B2-3A90EB2B493D}"/>
    <cellStyle name="Virgül 12 3 5 4" xfId="10515" xr:uid="{45A24E79-7656-4986-B443-D48EE1EF1176}"/>
    <cellStyle name="Virgül 12 3 6" xfId="2986" xr:uid="{E150B85E-8582-4A2D-8862-F8EA4F4D5DA1}"/>
    <cellStyle name="Virgül 12 3 6 2" xfId="7288" xr:uid="{C0477BEF-AF8D-46DA-AA57-372C884F21DE}"/>
    <cellStyle name="Virgül 12 3 6 2 2" xfId="15860" xr:uid="{D0576008-AE11-41D2-BF81-70ED2964B10A}"/>
    <cellStyle name="Virgül 12 3 6 3" xfId="11584" xr:uid="{C7D85E55-7960-4B88-A565-CCE625BFE68E}"/>
    <cellStyle name="Virgül 12 3 7" xfId="5148" xr:uid="{E6519692-6D8A-4CD8-84E7-078FE3808F22}"/>
    <cellStyle name="Virgül 12 3 7 2" xfId="13724" xr:uid="{355D0EDC-A088-4B43-9170-B7C352A86A87}"/>
    <cellStyle name="Virgül 12 3 8" xfId="9448" xr:uid="{C5E0E699-A612-4731-982C-DD500D2C7F51}"/>
    <cellStyle name="Virgül 12 4" xfId="820" xr:uid="{F5EC451A-AF95-430D-91ED-8828B31C85D7}"/>
    <cellStyle name="Virgül 12 4 2" xfId="1106" xr:uid="{95C9ED8A-46BC-4E38-99E0-3E74A5D87227}"/>
    <cellStyle name="Virgül 12 4 2 2" xfId="1681" xr:uid="{761D6F12-AE98-4EE5-9EC0-8871AED2AAEB}"/>
    <cellStyle name="Virgül 12 4 2 2 2" xfId="2770" xr:uid="{736B647C-AF3C-4946-B44F-FA46625BCB9C}"/>
    <cellStyle name="Virgül 12 4 2 2 2 2" xfId="4918" xr:uid="{D93AA373-F0B9-462D-8AAE-2EE157BD9CE2}"/>
    <cellStyle name="Virgül 12 4 2 2 2 2 2" xfId="9220" xr:uid="{1E0D42A0-0A96-4E84-953A-385B14B278C4}"/>
    <cellStyle name="Virgül 12 4 2 2 2 2 2 2" xfId="17792" xr:uid="{6172ECF4-F228-46C3-A59A-6CFFF951B781}"/>
    <cellStyle name="Virgül 12 4 2 2 2 2 3" xfId="13516" xr:uid="{BC35CF36-0957-4108-80EA-103FB3FE076F}"/>
    <cellStyle name="Virgül 12 4 2 2 2 3" xfId="7084" xr:uid="{9D2BCC04-2F67-4C88-A8B2-6DBA8728463F}"/>
    <cellStyle name="Virgül 12 4 2 2 2 3 2" xfId="15656" xr:uid="{9E9359FD-DFEF-4C6E-B7FA-0EA40665805C}"/>
    <cellStyle name="Virgül 12 4 2 2 2 4" xfId="11380" xr:uid="{65904CB3-CDF0-4F49-A0A9-1738663DB2CD}"/>
    <cellStyle name="Virgül 12 4 2 2 3" xfId="3851" xr:uid="{5D96311E-A8FF-4850-B2B0-F7C3BFF60D6D}"/>
    <cellStyle name="Virgül 12 4 2 2 3 2" xfId="8153" xr:uid="{DE46DE94-1E65-49DF-AB2B-DA579EF03373}"/>
    <cellStyle name="Virgül 12 4 2 2 3 2 2" xfId="16725" xr:uid="{729271BA-D9CD-47DB-8A6F-7D28B6F891EF}"/>
    <cellStyle name="Virgül 12 4 2 2 3 3" xfId="12449" xr:uid="{65D241F5-A0DD-4EE7-ACD0-7B4CD738DA8E}"/>
    <cellStyle name="Virgül 12 4 2 2 4" xfId="6017" xr:uid="{EF468EEF-E73C-4635-A18F-053160F358A6}"/>
    <cellStyle name="Virgül 12 4 2 2 4 2" xfId="14589" xr:uid="{728BAE5D-8550-4DB4-B8D0-3BE63DA364F8}"/>
    <cellStyle name="Virgül 12 4 2 2 5" xfId="10313" xr:uid="{BE9307FE-F0E0-4505-9E20-B50909E3A203}"/>
    <cellStyle name="Virgül 12 4 2 3" xfId="2237" xr:uid="{ED9936D7-DD60-410D-9D42-FAA3FF604B58}"/>
    <cellStyle name="Virgül 12 4 2 3 2" xfId="4385" xr:uid="{FE9896A6-37CF-4668-9FB9-EC7253552F0A}"/>
    <cellStyle name="Virgül 12 4 2 3 2 2" xfId="8687" xr:uid="{D9DF13E4-0012-4B1E-ABEA-A5DCDDA5D18C}"/>
    <cellStyle name="Virgül 12 4 2 3 2 2 2" xfId="17259" xr:uid="{B94C7392-01E2-449D-8A86-558890CB3374}"/>
    <cellStyle name="Virgül 12 4 2 3 2 3" xfId="12983" xr:uid="{F8D48F16-B6D1-410F-8FE7-93F4ED811052}"/>
    <cellStyle name="Virgül 12 4 2 3 3" xfId="6551" xr:uid="{D513678A-33E8-4B0C-8735-0F596562F0AC}"/>
    <cellStyle name="Virgül 12 4 2 3 3 2" xfId="15123" xr:uid="{EDB5D463-5200-4774-8FAB-F9A4C78F7695}"/>
    <cellStyle name="Virgül 12 4 2 3 4" xfId="10847" xr:uid="{ABC7409E-B3D8-43DB-9757-BBB200948750}"/>
    <cellStyle name="Virgül 12 4 2 4" xfId="3318" xr:uid="{6AC614A9-DBC0-4446-A592-4C0801535DF4}"/>
    <cellStyle name="Virgül 12 4 2 4 2" xfId="7620" xr:uid="{1BCDB613-9239-458E-87F6-32FD15BB4842}"/>
    <cellStyle name="Virgül 12 4 2 4 2 2" xfId="16192" xr:uid="{01F917D2-489F-4A98-812A-4D3080882D12}"/>
    <cellStyle name="Virgül 12 4 2 4 3" xfId="11916" xr:uid="{36A5C4E6-80E8-40E3-A33A-C1F72DDC709F}"/>
    <cellStyle name="Virgül 12 4 2 5" xfId="5484" xr:uid="{B633CD6A-A11C-449F-820C-95BE509D82BD}"/>
    <cellStyle name="Virgül 12 4 2 5 2" xfId="14056" xr:uid="{FB5D9935-36D4-41A5-821B-3044801A128E}"/>
    <cellStyle name="Virgül 12 4 2 6" xfId="9780" xr:uid="{E599C55D-3F5C-43AF-8BA1-F88448BF8DB4}"/>
    <cellStyle name="Virgül 12 4 3" xfId="1417" xr:uid="{3E2EBCDA-C6BA-4086-A3D9-33675BFC6C25}"/>
    <cellStyle name="Virgül 12 4 3 2" xfId="2506" xr:uid="{23B08507-5A7F-4F5E-9394-77552F9E5DC7}"/>
    <cellStyle name="Virgül 12 4 3 2 2" xfId="4654" xr:uid="{8C33A042-8038-4ADD-AB30-7D79B1A37868}"/>
    <cellStyle name="Virgül 12 4 3 2 2 2" xfId="8956" xr:uid="{023CCD88-B1E9-4A5B-AE1E-CE9C48319E9A}"/>
    <cellStyle name="Virgül 12 4 3 2 2 2 2" xfId="17528" xr:uid="{98285733-8A6B-4AB4-8AE9-33282F82C8EC}"/>
    <cellStyle name="Virgül 12 4 3 2 2 3" xfId="13252" xr:uid="{9A284401-8BC1-4706-AC46-62392B536CAD}"/>
    <cellStyle name="Virgül 12 4 3 2 3" xfId="6820" xr:uid="{2F19BE8B-541A-4F8C-AC7B-7BA0269C4EA4}"/>
    <cellStyle name="Virgül 12 4 3 2 3 2" xfId="15392" xr:uid="{30BAE2DB-AE57-49B2-AC1A-4C9CCC19A6C4}"/>
    <cellStyle name="Virgül 12 4 3 2 4" xfId="11116" xr:uid="{6127FD7B-13F1-48EC-AAF1-1A443FADF716}"/>
    <cellStyle name="Virgül 12 4 3 3" xfId="3587" xr:uid="{026357AC-D2D4-4ADA-95A8-57DA01A642C5}"/>
    <cellStyle name="Virgül 12 4 3 3 2" xfId="7889" xr:uid="{E1E4B049-44F5-4454-8D02-8BB1783A69F0}"/>
    <cellStyle name="Virgül 12 4 3 3 2 2" xfId="16461" xr:uid="{7D476482-20A3-4219-9E17-61C64CF20780}"/>
    <cellStyle name="Virgül 12 4 3 3 3" xfId="12185" xr:uid="{68A51E0A-B757-4C3C-8F28-D5419B8E4944}"/>
    <cellStyle name="Virgül 12 4 3 4" xfId="5753" xr:uid="{7A2DDBFD-F9FB-4A89-8CD4-0105DF3352A2}"/>
    <cellStyle name="Virgül 12 4 3 4 2" xfId="14325" xr:uid="{7298F5A1-8FB0-4D69-951E-B120149972A3}"/>
    <cellStyle name="Virgül 12 4 3 5" xfId="10049" xr:uid="{41A0A14E-12DA-4C9C-AB6B-EAAB915DF339}"/>
    <cellStyle name="Virgül 12 4 4" xfId="1973" xr:uid="{28A4C349-DC43-44FA-87DB-5B1AC186DDD7}"/>
    <cellStyle name="Virgül 12 4 4 2" xfId="4121" xr:uid="{5AE7F39B-BCC0-45BB-821B-A703851D2716}"/>
    <cellStyle name="Virgül 12 4 4 2 2" xfId="8423" xr:uid="{8FFC5B1E-0609-47C9-8202-852BEC8E5DE6}"/>
    <cellStyle name="Virgül 12 4 4 2 2 2" xfId="16995" xr:uid="{D5AD3D49-296B-49AC-98D6-41FA0DF4D4CB}"/>
    <cellStyle name="Virgül 12 4 4 2 3" xfId="12719" xr:uid="{A0F73AF8-AE69-4FBF-8C9A-18DF467BA9D5}"/>
    <cellStyle name="Virgül 12 4 4 3" xfId="6287" xr:uid="{45C9CCFF-9841-4578-BAA1-59ACDA1DB7D1}"/>
    <cellStyle name="Virgül 12 4 4 3 2" xfId="14859" xr:uid="{6921DCF2-C14C-4BAF-9E7F-939688839735}"/>
    <cellStyle name="Virgül 12 4 4 4" xfId="10583" xr:uid="{148475DF-F8EE-48DA-8FCE-63FA32CA16B7}"/>
    <cellStyle name="Virgül 12 4 5" xfId="3054" xr:uid="{4EFF4128-2DBC-4AFB-989F-0964CCE089A0}"/>
    <cellStyle name="Virgül 12 4 5 2" xfId="7356" xr:uid="{C2E9B2F6-D5C3-4751-B96F-A8A4B7DABABC}"/>
    <cellStyle name="Virgül 12 4 5 2 2" xfId="15928" xr:uid="{66368B7E-31BE-4018-B8CC-212A1E0ACA2D}"/>
    <cellStyle name="Virgül 12 4 5 3" xfId="11652" xr:uid="{05532696-9608-4FD4-864F-50ABED65C021}"/>
    <cellStyle name="Virgül 12 4 6" xfId="5220" xr:uid="{F19B6D84-2714-445A-A508-E7992C8B8DCD}"/>
    <cellStyle name="Virgül 12 4 6 2" xfId="13792" xr:uid="{7F31D9CB-1050-4849-9A50-36D1D7975D97}"/>
    <cellStyle name="Virgül 12 4 7" xfId="9516" xr:uid="{671175FA-51CF-4349-AF27-1F2EA5E9008C}"/>
    <cellStyle name="Virgül 12 5" xfId="976" xr:uid="{E2BC5E17-35D3-4386-9845-0F3371F6CED7}"/>
    <cellStyle name="Virgül 12 5 2" xfId="1551" xr:uid="{6C5093A4-D75A-4F4A-A385-E5D79027B76B}"/>
    <cellStyle name="Virgül 12 5 2 2" xfId="2640" xr:uid="{2CFA8D28-535A-4B42-A47A-39B05C0B79E0}"/>
    <cellStyle name="Virgül 12 5 2 2 2" xfId="4788" xr:uid="{2ACCF094-F9E2-4384-8E46-95E298D3446D}"/>
    <cellStyle name="Virgül 12 5 2 2 2 2" xfId="9090" xr:uid="{E9D8D6C2-B28D-4F89-B4C4-DAC092CF9969}"/>
    <cellStyle name="Virgül 12 5 2 2 2 2 2" xfId="17662" xr:uid="{1C15FDD5-3746-450F-879D-4AEEE834DB68}"/>
    <cellStyle name="Virgül 12 5 2 2 2 3" xfId="13386" xr:uid="{0BB71CBD-8DCE-4EEA-A686-F406DF7195ED}"/>
    <cellStyle name="Virgül 12 5 2 2 3" xfId="6954" xr:uid="{4C6CAF46-5192-407D-BBA2-8AFBB24B49E2}"/>
    <cellStyle name="Virgül 12 5 2 2 3 2" xfId="15526" xr:uid="{B22ACD0C-0FF7-421A-A7F4-16DC50D7DFA5}"/>
    <cellStyle name="Virgül 12 5 2 2 4" xfId="11250" xr:uid="{96DE6617-86E6-49CC-A766-616C12889A9B}"/>
    <cellStyle name="Virgül 12 5 2 3" xfId="3721" xr:uid="{C59D84C3-8335-4B6E-A76C-B6096C21497A}"/>
    <cellStyle name="Virgül 12 5 2 3 2" xfId="8023" xr:uid="{B38EFD86-6360-46A2-AA7B-693DC2C506DA}"/>
    <cellStyle name="Virgül 12 5 2 3 2 2" xfId="16595" xr:uid="{CE507418-D19F-4C93-8980-218478F4EE4D}"/>
    <cellStyle name="Virgül 12 5 2 3 3" xfId="12319" xr:uid="{8AB4FC26-D7C9-4E79-B11B-8D329FCC746F}"/>
    <cellStyle name="Virgül 12 5 2 4" xfId="5887" xr:uid="{88AB9F7C-E167-4C54-81B1-DC6F4795F9E7}"/>
    <cellStyle name="Virgül 12 5 2 4 2" xfId="14459" xr:uid="{B39BC0F7-7E14-49CA-B0AB-37E1B51335BC}"/>
    <cellStyle name="Virgül 12 5 2 5" xfId="10183" xr:uid="{D15ABF82-68ED-4947-89E4-412C3FCBDD6D}"/>
    <cellStyle name="Virgül 12 5 3" xfId="2107" xr:uid="{D98C3BB4-EEEA-4F9F-A576-F3BDBE329DAC}"/>
    <cellStyle name="Virgül 12 5 3 2" xfId="4255" xr:uid="{01EE631C-D1F9-4D5C-9812-5C80569928D9}"/>
    <cellStyle name="Virgül 12 5 3 2 2" xfId="8557" xr:uid="{242A719E-499E-42E9-BF4C-D5F84D90490C}"/>
    <cellStyle name="Virgül 12 5 3 2 2 2" xfId="17129" xr:uid="{AFB5E2B6-AAD8-4CFE-A379-358E4C0C8C37}"/>
    <cellStyle name="Virgül 12 5 3 2 3" xfId="12853" xr:uid="{AD5B8315-EBAD-4818-93F8-8C28B4660B51}"/>
    <cellStyle name="Virgül 12 5 3 3" xfId="6421" xr:uid="{C7C76B1C-B6F1-431A-ADF1-AB565D06579E}"/>
    <cellStyle name="Virgül 12 5 3 3 2" xfId="14993" xr:uid="{50095F6C-483C-4989-B662-CABFD40BB95A}"/>
    <cellStyle name="Virgül 12 5 3 4" xfId="10717" xr:uid="{EA3EB645-1A09-4A7B-AF35-C0F9FA8678DF}"/>
    <cellStyle name="Virgül 12 5 4" xfId="3188" xr:uid="{149EE108-2A69-4FF5-A946-3EE234E75A08}"/>
    <cellStyle name="Virgül 12 5 4 2" xfId="7490" xr:uid="{4C50AF2E-2FB6-4E12-BF5B-9671719A2C09}"/>
    <cellStyle name="Virgül 12 5 4 2 2" xfId="16062" xr:uid="{7F366787-F05B-47D5-A3C2-B650B840C3F0}"/>
    <cellStyle name="Virgül 12 5 4 3" xfId="11786" xr:uid="{C46D2566-CC8F-4A90-BD1D-0BEFAEFBA8DF}"/>
    <cellStyle name="Virgül 12 5 5" xfId="5354" xr:uid="{1E89DF2A-812A-4CC1-8C65-FA5CD9C8902F}"/>
    <cellStyle name="Virgül 12 5 5 2" xfId="13926" xr:uid="{061907E5-21E0-41FC-88F4-858BBB2DF5DD}"/>
    <cellStyle name="Virgül 12 5 6" xfId="9650" xr:uid="{9A1E00F6-C119-4836-93EC-B4C370294815}"/>
    <cellStyle name="Virgül 12 6" xfId="1287" xr:uid="{6061A404-DCB0-49B8-9BC7-1BA91D4B2406}"/>
    <cellStyle name="Virgül 12 6 2" xfId="2376" xr:uid="{89550FB9-77F8-43DF-B014-5A4A6B36B9EA}"/>
    <cellStyle name="Virgül 12 6 2 2" xfId="4524" xr:uid="{41AC660F-CA27-4B91-926E-F6C9F9DD167D}"/>
    <cellStyle name="Virgül 12 6 2 2 2" xfId="8826" xr:uid="{ABB7A0C6-8F68-4ACB-BB36-EBDBD422701E}"/>
    <cellStyle name="Virgül 12 6 2 2 2 2" xfId="17398" xr:uid="{8912B3AD-C84C-4A46-968D-D145D143C4B3}"/>
    <cellStyle name="Virgül 12 6 2 2 3" xfId="13122" xr:uid="{A3FE3BE1-4D66-4ECF-A6B4-3C92A4F96E5D}"/>
    <cellStyle name="Virgül 12 6 2 3" xfId="6690" xr:uid="{11A00586-D952-4585-8343-F7CF73F7813D}"/>
    <cellStyle name="Virgül 12 6 2 3 2" xfId="15262" xr:uid="{A831ECBC-B587-48F3-B47B-B471E9EBE2AD}"/>
    <cellStyle name="Virgül 12 6 2 4" xfId="10986" xr:uid="{A0AC104C-86E7-4514-8E4A-6EF5ACF5C992}"/>
    <cellStyle name="Virgül 12 6 3" xfId="3457" xr:uid="{F4273C30-275F-4F98-AC90-BD952F7EF3B0}"/>
    <cellStyle name="Virgül 12 6 3 2" xfId="7759" xr:uid="{D941A53C-8E86-4CC0-86B5-4D13C72F8406}"/>
    <cellStyle name="Virgül 12 6 3 2 2" xfId="16331" xr:uid="{D1312D23-24CA-491D-B27D-19A833744284}"/>
    <cellStyle name="Virgül 12 6 3 3" xfId="12055" xr:uid="{B057BF17-E973-44E9-BBF5-2AF96B543DBC}"/>
    <cellStyle name="Virgül 12 6 4" xfId="5623" xr:uid="{901E2C50-F433-4F2B-AE48-FD65A07C82FA}"/>
    <cellStyle name="Virgül 12 6 4 2" xfId="14195" xr:uid="{D3758459-31E1-49E2-859D-53EA54437E29}"/>
    <cellStyle name="Virgül 12 6 5" xfId="9919" xr:uid="{19B668DF-10E1-46BB-B16B-19928FC7B570}"/>
    <cellStyle name="Virgül 12 7" xfId="1843" xr:uid="{A654FF57-29F2-4925-8865-126FDED63D7D}"/>
    <cellStyle name="Virgül 12 7 2" xfId="3991" xr:uid="{14970E99-6BBE-44B2-83C1-9E60FAD932AC}"/>
    <cellStyle name="Virgül 12 7 2 2" xfId="8293" xr:uid="{A6480C0A-3FE6-4224-BB7F-986709705E56}"/>
    <cellStyle name="Virgül 12 7 2 2 2" xfId="16865" xr:uid="{3DF95D67-04E8-40B9-A6C4-B95846C84513}"/>
    <cellStyle name="Virgül 12 7 2 3" xfId="12589" xr:uid="{0E3415D3-2736-400D-90DE-0B2D9D7C1D6A}"/>
    <cellStyle name="Virgül 12 7 3" xfId="6157" xr:uid="{C8D4C9D1-E73E-4E00-B012-91B07A21F4A3}"/>
    <cellStyle name="Virgül 12 7 3 2" xfId="14729" xr:uid="{D6F9D13A-004A-4D24-9982-CAB3C549F14D}"/>
    <cellStyle name="Virgül 12 7 4" xfId="10453" xr:uid="{AF7B9EC8-807C-4A35-B8E7-901A22AA1334}"/>
    <cellStyle name="Virgül 12 8" xfId="2924" xr:uid="{21F6C7ED-9A87-46F8-BB27-7D8785E4654D}"/>
    <cellStyle name="Virgül 12 8 2" xfId="7226" xr:uid="{A9815820-BF91-49F2-97C8-2F7BBDB014CF}"/>
    <cellStyle name="Virgül 12 8 2 2" xfId="15798" xr:uid="{870A3BA6-B348-4105-86B4-E7212A6CA21A}"/>
    <cellStyle name="Virgül 12 8 3" xfId="11522" xr:uid="{4096B8CC-AF40-4C36-BA21-30B5F40DF27B}"/>
    <cellStyle name="Virgül 12 9" xfId="5084" xr:uid="{0979CE13-BCB4-40B9-9C85-3F2FD257D141}"/>
    <cellStyle name="Virgül 12 9 2" xfId="13662" xr:uid="{799400F1-B038-4A8F-AD87-D149472C9724}"/>
    <cellStyle name="Virgül 13" xfId="249" xr:uid="{F71922A6-5844-4CB0-9F12-26339E26DE9C}"/>
    <cellStyle name="Virgül 13 10" xfId="9381" xr:uid="{6413C4DA-2FC5-43FE-A5DC-066C20181010}"/>
    <cellStyle name="Virgül 13 2" xfId="661" xr:uid="{35F2757D-D0D2-4E34-B8C3-943D351ED4AE}"/>
    <cellStyle name="Virgül 13 2 2" xfId="737" xr:uid="{410AD325-7AF7-466D-A3FD-92FA28CD24CD}"/>
    <cellStyle name="Virgül 13 2 2 2" xfId="908" xr:uid="{A98B5E9C-BC17-4393-9282-CF3F3CF69A85}"/>
    <cellStyle name="Virgül 13 2 2 2 2" xfId="1194" xr:uid="{956B5FD2-CB88-4FE0-86C3-56BAB3D38235}"/>
    <cellStyle name="Virgül 13 2 2 2 2 2" xfId="1769" xr:uid="{EB3A05CC-3285-4942-84D3-37B4AEFB3E11}"/>
    <cellStyle name="Virgül 13 2 2 2 2 2 2" xfId="2858" xr:uid="{218E0534-36E1-4BE3-BA60-4709DDE33199}"/>
    <cellStyle name="Virgül 13 2 2 2 2 2 2 2" xfId="5006" xr:uid="{5B2983F5-8BDE-4B99-8A83-687D5A63EB60}"/>
    <cellStyle name="Virgül 13 2 2 2 2 2 2 2 2" xfId="9308" xr:uid="{B3C2E568-4782-4372-93F3-EAE2B784A336}"/>
    <cellStyle name="Virgül 13 2 2 2 2 2 2 2 2 2" xfId="17880" xr:uid="{974DEEA2-E7F8-468A-84DA-E980F3CE3DEA}"/>
    <cellStyle name="Virgül 13 2 2 2 2 2 2 2 3" xfId="13604" xr:uid="{C1AC7526-A755-4399-B222-8D6BD32D7085}"/>
    <cellStyle name="Virgül 13 2 2 2 2 2 2 3" xfId="7172" xr:uid="{3076CABA-1741-4588-9153-4B66E002FD38}"/>
    <cellStyle name="Virgül 13 2 2 2 2 2 2 3 2" xfId="15744" xr:uid="{A82E0D9D-6464-4837-A76E-F0F8BFCF8DB7}"/>
    <cellStyle name="Virgül 13 2 2 2 2 2 2 4" xfId="11468" xr:uid="{3DF30485-1F4A-4FDB-9542-19D4957C00C9}"/>
    <cellStyle name="Virgül 13 2 2 2 2 2 3" xfId="3939" xr:uid="{8863AD1B-A985-463F-87E6-DA80322EC6BE}"/>
    <cellStyle name="Virgül 13 2 2 2 2 2 3 2" xfId="8241" xr:uid="{11DC298B-21C0-4699-AF6F-3A579303A382}"/>
    <cellStyle name="Virgül 13 2 2 2 2 2 3 2 2" xfId="16813" xr:uid="{03AF0A9F-04F8-4704-A78A-0703A8491974}"/>
    <cellStyle name="Virgül 13 2 2 2 2 2 3 3" xfId="12537" xr:uid="{F85C4578-C27F-43B9-B4EB-8206A58F3D25}"/>
    <cellStyle name="Virgül 13 2 2 2 2 2 4" xfId="6105" xr:uid="{6623F77F-1142-4C42-BC39-234526832936}"/>
    <cellStyle name="Virgül 13 2 2 2 2 2 4 2" xfId="14677" xr:uid="{15265FA1-B35E-4AF0-96BE-73B9065F7B38}"/>
    <cellStyle name="Virgül 13 2 2 2 2 2 5" xfId="10401" xr:uid="{73BFA010-B9C4-4347-BEBC-FE369006074D}"/>
    <cellStyle name="Virgül 13 2 2 2 2 3" xfId="2325" xr:uid="{A6E2D76E-175D-4024-A0B3-EB37F6DA6FEC}"/>
    <cellStyle name="Virgül 13 2 2 2 2 3 2" xfId="4473" xr:uid="{75E8C20F-3287-408E-AF51-E987A9BC9083}"/>
    <cellStyle name="Virgül 13 2 2 2 2 3 2 2" xfId="8775" xr:uid="{9E80D435-D178-4287-94F3-1FE25EAD17B5}"/>
    <cellStyle name="Virgül 13 2 2 2 2 3 2 2 2" xfId="17347" xr:uid="{9739B78C-39D9-4721-879A-77A171D3251B}"/>
    <cellStyle name="Virgül 13 2 2 2 2 3 2 3" xfId="13071" xr:uid="{EDEE4763-2408-4AA8-BDD6-1D5BA26DBA1A}"/>
    <cellStyle name="Virgül 13 2 2 2 2 3 3" xfId="6639" xr:uid="{2BC7CDD8-830B-46FF-92B2-47278809DC46}"/>
    <cellStyle name="Virgül 13 2 2 2 2 3 3 2" xfId="15211" xr:uid="{F2183E64-1562-44CE-A6CF-24429D6E5E9F}"/>
    <cellStyle name="Virgül 13 2 2 2 2 3 4" xfId="10935" xr:uid="{DF7283AD-7469-455A-B448-B931B965D8ED}"/>
    <cellStyle name="Virgül 13 2 2 2 2 4" xfId="3406" xr:uid="{273FC369-B658-4FED-8C7F-46BC8813ABAA}"/>
    <cellStyle name="Virgül 13 2 2 2 2 4 2" xfId="7708" xr:uid="{52817BB4-26A2-4596-A4C8-920A86BA011D}"/>
    <cellStyle name="Virgül 13 2 2 2 2 4 2 2" xfId="16280" xr:uid="{4AF123F2-F157-4B10-A4F4-0A55EB513CE3}"/>
    <cellStyle name="Virgül 13 2 2 2 2 4 3" xfId="12004" xr:uid="{7548B3D1-B833-4EA6-B30B-67BAF55C0CEA}"/>
    <cellStyle name="Virgül 13 2 2 2 2 5" xfId="5572" xr:uid="{AAC7781F-D4BE-478F-A259-2B6EC3FA57A0}"/>
    <cellStyle name="Virgül 13 2 2 2 2 5 2" xfId="14144" xr:uid="{93C9DAF8-0A29-4680-AD60-E53B0645E603}"/>
    <cellStyle name="Virgül 13 2 2 2 2 6" xfId="9868" xr:uid="{2ADD008E-72EA-4D22-86F6-A86353542D58}"/>
    <cellStyle name="Virgül 13 2 2 2 3" xfId="1505" xr:uid="{2B507209-BA32-4700-96C1-82ECCBA40C01}"/>
    <cellStyle name="Virgül 13 2 2 2 3 2" xfId="2594" xr:uid="{9D689DE4-3BEF-4FA0-98BC-0F1B1A68019D}"/>
    <cellStyle name="Virgül 13 2 2 2 3 2 2" xfId="4742" xr:uid="{DF5C1993-85F3-4B88-B0EE-B4E0A96EDB66}"/>
    <cellStyle name="Virgül 13 2 2 2 3 2 2 2" xfId="9044" xr:uid="{B604711A-FFCA-4236-BA52-F449C6C657CD}"/>
    <cellStyle name="Virgül 13 2 2 2 3 2 2 2 2" xfId="17616" xr:uid="{9EA6B8AE-C2E7-4AFB-8DFE-2A46FFC05AD9}"/>
    <cellStyle name="Virgül 13 2 2 2 3 2 2 3" xfId="13340" xr:uid="{DBB6F4FD-1C77-4176-95EA-64217C0DEB9C}"/>
    <cellStyle name="Virgül 13 2 2 2 3 2 3" xfId="6908" xr:uid="{82219F15-18FA-4A1C-A7C3-CCA370B09A7B}"/>
    <cellStyle name="Virgül 13 2 2 2 3 2 3 2" xfId="15480" xr:uid="{BE5D8480-1970-4643-84E4-63E4726F8C0F}"/>
    <cellStyle name="Virgül 13 2 2 2 3 2 4" xfId="11204" xr:uid="{00C138DC-375D-438D-88F8-7D424CAC19A9}"/>
    <cellStyle name="Virgül 13 2 2 2 3 3" xfId="3675" xr:uid="{FAEBDDDF-743B-4DCF-B684-B0FC7865A703}"/>
    <cellStyle name="Virgül 13 2 2 2 3 3 2" xfId="7977" xr:uid="{E540B7A6-8F22-468F-B441-9E66F57E0309}"/>
    <cellStyle name="Virgül 13 2 2 2 3 3 2 2" xfId="16549" xr:uid="{E96376FF-8679-49C4-AF2D-438D8AA3C7D1}"/>
    <cellStyle name="Virgül 13 2 2 2 3 3 3" xfId="12273" xr:uid="{A1096938-52C8-4211-A0C5-2CDA5A8DAA67}"/>
    <cellStyle name="Virgül 13 2 2 2 3 4" xfId="5841" xr:uid="{4175F81E-D967-4BB4-A7DE-6C0A3269EAF9}"/>
    <cellStyle name="Virgül 13 2 2 2 3 4 2" xfId="14413" xr:uid="{7D4EC8F7-764D-49AD-9943-3BE9AA600188}"/>
    <cellStyle name="Virgül 13 2 2 2 3 5" xfId="10137" xr:uid="{5F8F0D5F-3DFC-4C0D-9382-99D5FF6D991F}"/>
    <cellStyle name="Virgül 13 2 2 2 4" xfId="2061" xr:uid="{FAB0DAA4-8314-4DBD-8000-D018B3E6AA31}"/>
    <cellStyle name="Virgül 13 2 2 2 4 2" xfId="4209" xr:uid="{499FC4BB-CD58-47DC-BE18-E1CE3DDAC9D5}"/>
    <cellStyle name="Virgül 13 2 2 2 4 2 2" xfId="8511" xr:uid="{19B1AFCC-C3C6-4387-B968-E27D7676A147}"/>
    <cellStyle name="Virgül 13 2 2 2 4 2 2 2" xfId="17083" xr:uid="{36FF63AB-DDEF-4077-8591-846FBF2882EE}"/>
    <cellStyle name="Virgül 13 2 2 2 4 2 3" xfId="12807" xr:uid="{E239426F-1EF7-4440-A94B-1F1FF7959FFD}"/>
    <cellStyle name="Virgül 13 2 2 2 4 3" xfId="6375" xr:uid="{35EE14A9-0016-4B8F-B4E5-9BED5B9A2E78}"/>
    <cellStyle name="Virgül 13 2 2 2 4 3 2" xfId="14947" xr:uid="{5CC23E04-9B02-4C26-BB29-9FABB3339A6A}"/>
    <cellStyle name="Virgül 13 2 2 2 4 4" xfId="10671" xr:uid="{96FE1420-38C6-4498-A8AD-141D7695FA34}"/>
    <cellStyle name="Virgül 13 2 2 2 5" xfId="3142" xr:uid="{34E7FAB9-4E58-45D1-835C-42171EC3A808}"/>
    <cellStyle name="Virgül 13 2 2 2 5 2" xfId="7444" xr:uid="{EA264413-88FA-4B43-A871-D6DB84005BDB}"/>
    <cellStyle name="Virgül 13 2 2 2 5 2 2" xfId="16016" xr:uid="{7F9CD752-67B3-4AF6-B4D7-FBF77439BE6D}"/>
    <cellStyle name="Virgül 13 2 2 2 5 3" xfId="11740" xr:uid="{254E9DC2-0A95-4A54-ADA5-861BCC8A8726}"/>
    <cellStyle name="Virgül 13 2 2 2 6" xfId="5308" xr:uid="{DBD7D11F-63D1-4F6B-BE65-F70B045BA844}"/>
    <cellStyle name="Virgül 13 2 2 2 6 2" xfId="13880" xr:uid="{0AE2CB6A-C91D-4ED4-86F2-F8B6CB084166}"/>
    <cellStyle name="Virgül 13 2 2 2 7" xfId="9604" xr:uid="{FD929D9F-C131-4637-8E23-8430A42D764C}"/>
    <cellStyle name="Virgül 13 2 2 3" xfId="1064" xr:uid="{CA7891A2-4B7F-4071-911A-130C7B9449A6}"/>
    <cellStyle name="Virgül 13 2 2 3 2" xfId="1639" xr:uid="{C651FAF4-F323-4389-BD46-F09CFED2D3A2}"/>
    <cellStyle name="Virgül 13 2 2 3 2 2" xfId="2728" xr:uid="{F0B56788-399F-4FC9-9596-078602FF5408}"/>
    <cellStyle name="Virgül 13 2 2 3 2 2 2" xfId="4876" xr:uid="{1EE1A2C9-38CC-4129-A77D-9E5E104FC6EF}"/>
    <cellStyle name="Virgül 13 2 2 3 2 2 2 2" xfId="9178" xr:uid="{2AC5D47B-BFB7-4772-8224-DB7C2210EF41}"/>
    <cellStyle name="Virgül 13 2 2 3 2 2 2 2 2" xfId="17750" xr:uid="{149D3DE6-BE6F-4344-9D5D-877243160577}"/>
    <cellStyle name="Virgül 13 2 2 3 2 2 2 3" xfId="13474" xr:uid="{C2938B4C-0077-4DAB-B306-02F0A78B4E9A}"/>
    <cellStyle name="Virgül 13 2 2 3 2 2 3" xfId="7042" xr:uid="{CDBCB802-209B-4730-873C-3B0E83130CDF}"/>
    <cellStyle name="Virgül 13 2 2 3 2 2 3 2" xfId="15614" xr:uid="{812C5E7A-52EF-418B-9B75-F7A800BB3FBB}"/>
    <cellStyle name="Virgül 13 2 2 3 2 2 4" xfId="11338" xr:uid="{19A9F547-E8B7-47D6-877C-0056039B5E3F}"/>
    <cellStyle name="Virgül 13 2 2 3 2 3" xfId="3809" xr:uid="{114A6A02-66F0-4EF0-9197-0993E22E7C03}"/>
    <cellStyle name="Virgül 13 2 2 3 2 3 2" xfId="8111" xr:uid="{2856F708-96C9-4DD7-907A-098B0CA0B649}"/>
    <cellStyle name="Virgül 13 2 2 3 2 3 2 2" xfId="16683" xr:uid="{53115077-463C-41D9-A4CD-E135347DD80A}"/>
    <cellStyle name="Virgül 13 2 2 3 2 3 3" xfId="12407" xr:uid="{0B7CC36C-AB0A-4886-8A0D-F6BCCB498F18}"/>
    <cellStyle name="Virgül 13 2 2 3 2 4" xfId="5975" xr:uid="{F193AF45-ADC9-4D47-92DD-795DC167617C}"/>
    <cellStyle name="Virgül 13 2 2 3 2 4 2" xfId="14547" xr:uid="{594DB1B6-1949-4F1E-BA2C-520B6DF15BCB}"/>
    <cellStyle name="Virgül 13 2 2 3 2 5" xfId="10271" xr:uid="{F6D62CFE-D125-43C1-96AF-04FA5D698D0E}"/>
    <cellStyle name="Virgül 13 2 2 3 3" xfId="2195" xr:uid="{F21862A7-0628-4E29-88CB-9A29F332D9F8}"/>
    <cellStyle name="Virgül 13 2 2 3 3 2" xfId="4343" xr:uid="{F5F6E7EA-CB33-43AF-A40A-49CAE5AC40B0}"/>
    <cellStyle name="Virgül 13 2 2 3 3 2 2" xfId="8645" xr:uid="{76C9F5CA-8452-4FC4-8CBC-217D25370E87}"/>
    <cellStyle name="Virgül 13 2 2 3 3 2 2 2" xfId="17217" xr:uid="{4D4A3BCF-D9C4-4A8D-9993-1266BD6276C5}"/>
    <cellStyle name="Virgül 13 2 2 3 3 2 3" xfId="12941" xr:uid="{D240C298-7CCE-4030-B0A8-41BBAF95545F}"/>
    <cellStyle name="Virgül 13 2 2 3 3 3" xfId="6509" xr:uid="{E83F3FAB-92C2-4D86-AB8B-D8653A8F43BD}"/>
    <cellStyle name="Virgül 13 2 2 3 3 3 2" xfId="15081" xr:uid="{4A3AFFE2-93EF-4D5E-9162-3D2951C996DC}"/>
    <cellStyle name="Virgül 13 2 2 3 3 4" xfId="10805" xr:uid="{12B58F1E-52D7-4768-A224-026BAF781806}"/>
    <cellStyle name="Virgül 13 2 2 3 4" xfId="3276" xr:uid="{B02087BF-E185-43FF-BF22-DC8D6A7BD523}"/>
    <cellStyle name="Virgül 13 2 2 3 4 2" xfId="7578" xr:uid="{E27F8C8A-2AAC-4998-85E8-75CA653E6F25}"/>
    <cellStyle name="Virgül 13 2 2 3 4 2 2" xfId="16150" xr:uid="{2B8468F0-FAAD-47EA-9043-BF2C89906089}"/>
    <cellStyle name="Virgül 13 2 2 3 4 3" xfId="11874" xr:uid="{023BFE76-7B8C-4166-93F0-0404B533AE7E}"/>
    <cellStyle name="Virgül 13 2 2 3 5" xfId="5442" xr:uid="{CC12D7BD-D98A-43D2-8E9F-4DFB33849944}"/>
    <cellStyle name="Virgül 13 2 2 3 5 2" xfId="14014" xr:uid="{689A39B1-2B3D-4F6E-8308-AB1C18744EF1}"/>
    <cellStyle name="Virgül 13 2 2 3 6" xfId="9738" xr:uid="{8D034EBD-7A3E-424A-9767-7A4B2268737C}"/>
    <cellStyle name="Virgül 13 2 2 4" xfId="1375" xr:uid="{698AE90C-518A-42D4-800F-3448370E23C6}"/>
    <cellStyle name="Virgül 13 2 2 4 2" xfId="2464" xr:uid="{4DE20EAB-B578-4EDA-A929-EA6611CE907D}"/>
    <cellStyle name="Virgül 13 2 2 4 2 2" xfId="4612" xr:uid="{ED9576CE-69DF-412F-A188-587C8BCE5263}"/>
    <cellStyle name="Virgül 13 2 2 4 2 2 2" xfId="8914" xr:uid="{26E35426-9AAD-4403-954C-0072D074EFDF}"/>
    <cellStyle name="Virgül 13 2 2 4 2 2 2 2" xfId="17486" xr:uid="{A9931EFB-8F10-4D22-89D2-653876D3687B}"/>
    <cellStyle name="Virgül 13 2 2 4 2 2 3" xfId="13210" xr:uid="{332E2617-0509-4CB2-B617-4B79B476C805}"/>
    <cellStyle name="Virgül 13 2 2 4 2 3" xfId="6778" xr:uid="{21380B03-4234-4CCA-B450-F0679ABDCCE0}"/>
    <cellStyle name="Virgül 13 2 2 4 2 3 2" xfId="15350" xr:uid="{99EB5883-CF34-4192-BD84-F5F72D0513A1}"/>
    <cellStyle name="Virgül 13 2 2 4 2 4" xfId="11074" xr:uid="{7EECB0CC-03AE-45B7-89C5-1D3EED638B68}"/>
    <cellStyle name="Virgül 13 2 2 4 3" xfId="3545" xr:uid="{DA246D8C-35F7-4C9B-A98B-C123EC942213}"/>
    <cellStyle name="Virgül 13 2 2 4 3 2" xfId="7847" xr:uid="{FAF802B2-97E2-469A-8BF4-CC52C827EF30}"/>
    <cellStyle name="Virgül 13 2 2 4 3 2 2" xfId="16419" xr:uid="{3E2777B7-A7C2-4E7A-AD66-BF5A5A3EE35E}"/>
    <cellStyle name="Virgül 13 2 2 4 3 3" xfId="12143" xr:uid="{7822BFDE-9F63-457A-B06E-3DF3D9D96D5B}"/>
    <cellStyle name="Virgül 13 2 2 4 4" xfId="5711" xr:uid="{FEB48973-84E5-44BC-97F6-73170008734B}"/>
    <cellStyle name="Virgül 13 2 2 4 4 2" xfId="14283" xr:uid="{8202FAFA-8512-489B-8537-010E7A40E43A}"/>
    <cellStyle name="Virgül 13 2 2 4 5" xfId="10007" xr:uid="{22689F81-C3FF-49DA-8098-A7C67E7C8F00}"/>
    <cellStyle name="Virgül 13 2 2 5" xfId="1931" xr:uid="{B788763C-D474-46AC-9FD8-25BE1F92E86C}"/>
    <cellStyle name="Virgül 13 2 2 5 2" xfId="4079" xr:uid="{7D450DD2-8BEA-48BE-AC10-5B5A10749ED3}"/>
    <cellStyle name="Virgül 13 2 2 5 2 2" xfId="8381" xr:uid="{04DF954A-2382-4593-B1DE-EADFC8B5F2B7}"/>
    <cellStyle name="Virgül 13 2 2 5 2 2 2" xfId="16953" xr:uid="{D88F4F7A-AAE8-4912-95F9-44B2444B5EF8}"/>
    <cellStyle name="Virgül 13 2 2 5 2 3" xfId="12677" xr:uid="{2767E335-9564-4B04-B452-757F256B0E59}"/>
    <cellStyle name="Virgül 13 2 2 5 3" xfId="6245" xr:uid="{DB5D7198-B12B-4811-8048-AC5F7EAFBB94}"/>
    <cellStyle name="Virgül 13 2 2 5 3 2" xfId="14817" xr:uid="{463A2E92-7746-4908-AFA6-19F11044882B}"/>
    <cellStyle name="Virgül 13 2 2 5 4" xfId="10541" xr:uid="{EBDE551E-EF4D-4FB2-8923-42313E62B73C}"/>
    <cellStyle name="Virgül 13 2 2 6" xfId="3012" xr:uid="{5FAB4737-C2DC-4540-B72F-15AEBB23AEBC}"/>
    <cellStyle name="Virgül 13 2 2 6 2" xfId="7314" xr:uid="{0645B242-8ED6-420D-BC5D-1670B438588A}"/>
    <cellStyle name="Virgül 13 2 2 6 2 2" xfId="15886" xr:uid="{FBE11B97-3D8A-46CE-A2E0-D308827EAD1F}"/>
    <cellStyle name="Virgül 13 2 2 6 3" xfId="11610" xr:uid="{74A486CD-B8BB-444D-8F31-5C74747AF709}"/>
    <cellStyle name="Virgül 13 2 2 7" xfId="5174" xr:uid="{CA6B2EB1-C92C-47EE-B0D3-8580B9C4A3B4}"/>
    <cellStyle name="Virgül 13 2 2 7 2" xfId="13750" xr:uid="{7930974D-69CD-411A-8F57-B885468C2898}"/>
    <cellStyle name="Virgül 13 2 2 8" xfId="9474" xr:uid="{6DD6596A-BC53-4527-8744-381AE2AAF84A}"/>
    <cellStyle name="Virgül 13 2 3" xfId="846" xr:uid="{05CC7FBF-9751-4E40-8528-465F5CD2624A}"/>
    <cellStyle name="Virgül 13 2 3 2" xfId="1132" xr:uid="{497BBA8B-B16E-46DD-BDC5-4E8A45417DEF}"/>
    <cellStyle name="Virgül 13 2 3 2 2" xfId="1707" xr:uid="{BE9A2457-F7C1-4311-8D25-90D81EE5224A}"/>
    <cellStyle name="Virgül 13 2 3 2 2 2" xfId="2796" xr:uid="{22BB4272-E64B-4ABA-B255-EE99718FD85C}"/>
    <cellStyle name="Virgül 13 2 3 2 2 2 2" xfId="4944" xr:uid="{C09B98EE-8495-466B-92AC-04BAF63524F1}"/>
    <cellStyle name="Virgül 13 2 3 2 2 2 2 2" xfId="9246" xr:uid="{4DA97C12-F222-4B48-AAF5-D3B2D2768985}"/>
    <cellStyle name="Virgül 13 2 3 2 2 2 2 2 2" xfId="17818" xr:uid="{D4198DEC-EFDC-4E2E-8FB3-F18007C968CD}"/>
    <cellStyle name="Virgül 13 2 3 2 2 2 2 3" xfId="13542" xr:uid="{496C8CAF-7275-4D5F-9DD2-6213F4E612A5}"/>
    <cellStyle name="Virgül 13 2 3 2 2 2 3" xfId="7110" xr:uid="{D0F59486-AED7-475F-8EEE-C651BCE5D5AD}"/>
    <cellStyle name="Virgül 13 2 3 2 2 2 3 2" xfId="15682" xr:uid="{3B24FCEB-EFA4-49A4-A594-AA3C613F6669}"/>
    <cellStyle name="Virgül 13 2 3 2 2 2 4" xfId="11406" xr:uid="{87CA0CCC-0D7E-42D1-92A2-178FEAA7C9CA}"/>
    <cellStyle name="Virgül 13 2 3 2 2 3" xfId="3877" xr:uid="{A677068D-9E71-43A3-9913-B08B2B5E7830}"/>
    <cellStyle name="Virgül 13 2 3 2 2 3 2" xfId="8179" xr:uid="{AE59D3B0-452F-44DA-9F08-66B08956CED4}"/>
    <cellStyle name="Virgül 13 2 3 2 2 3 2 2" xfId="16751" xr:uid="{E67A2550-7EFC-492C-8C52-A47F703338D4}"/>
    <cellStyle name="Virgül 13 2 3 2 2 3 3" xfId="12475" xr:uid="{C391F44F-D38C-48A0-A2F1-CD0BF869F3CE}"/>
    <cellStyle name="Virgül 13 2 3 2 2 4" xfId="6043" xr:uid="{B3B4AB31-362E-418B-963A-A0C5EEB54BCF}"/>
    <cellStyle name="Virgül 13 2 3 2 2 4 2" xfId="14615" xr:uid="{43AA7BD7-29F0-4C78-ADD2-83D60D65388B}"/>
    <cellStyle name="Virgül 13 2 3 2 2 5" xfId="10339" xr:uid="{0CE39CAC-4C4E-4FAF-B450-7BFFF0A437FD}"/>
    <cellStyle name="Virgül 13 2 3 2 3" xfId="2263" xr:uid="{85180C06-52A9-41B0-89C8-1BB57550185A}"/>
    <cellStyle name="Virgül 13 2 3 2 3 2" xfId="4411" xr:uid="{8AF0D1ED-C942-4551-AD9C-C78C26A50586}"/>
    <cellStyle name="Virgül 13 2 3 2 3 2 2" xfId="8713" xr:uid="{7A307FCA-2513-4A28-B02F-3BFE380A0117}"/>
    <cellStyle name="Virgül 13 2 3 2 3 2 2 2" xfId="17285" xr:uid="{16E025C8-AF4F-4244-8687-875D3EDA5B76}"/>
    <cellStyle name="Virgül 13 2 3 2 3 2 3" xfId="13009" xr:uid="{3F64AA34-399B-4A70-B459-0500BE9EA533}"/>
    <cellStyle name="Virgül 13 2 3 2 3 3" xfId="6577" xr:uid="{4E0B28D8-DC22-4005-8B0A-944E391E4820}"/>
    <cellStyle name="Virgül 13 2 3 2 3 3 2" xfId="15149" xr:uid="{4486D870-5809-44F6-BA52-B40DA8FD0F34}"/>
    <cellStyle name="Virgül 13 2 3 2 3 4" xfId="10873" xr:uid="{28D4254D-5011-4012-B8AC-975F867ECF24}"/>
    <cellStyle name="Virgül 13 2 3 2 4" xfId="3344" xr:uid="{5A495742-94E2-4CD0-8492-176013FA4D97}"/>
    <cellStyle name="Virgül 13 2 3 2 4 2" xfId="7646" xr:uid="{90A01C88-1C8A-434F-9E53-B69002CCDF7F}"/>
    <cellStyle name="Virgül 13 2 3 2 4 2 2" xfId="16218" xr:uid="{54542063-F0D7-498C-B715-4F63B14F2A9F}"/>
    <cellStyle name="Virgül 13 2 3 2 4 3" xfId="11942" xr:uid="{687BB521-C543-42BD-820B-316063DC7175}"/>
    <cellStyle name="Virgül 13 2 3 2 5" xfId="5510" xr:uid="{C157F40F-DE56-4BF3-9350-7509AC9D4F86}"/>
    <cellStyle name="Virgül 13 2 3 2 5 2" xfId="14082" xr:uid="{BC64BE38-47A7-4C5C-AE65-FABF48070127}"/>
    <cellStyle name="Virgül 13 2 3 2 6" xfId="9806" xr:uid="{8C675DE5-9715-4A32-A79F-228271FEA43A}"/>
    <cellStyle name="Virgül 13 2 3 3" xfId="1443" xr:uid="{FA0BA6CF-20D9-44CA-976C-001416E32BB5}"/>
    <cellStyle name="Virgül 13 2 3 3 2" xfId="2532" xr:uid="{9EFFB4BC-CB16-43FA-9AEA-97D4CAE279EB}"/>
    <cellStyle name="Virgül 13 2 3 3 2 2" xfId="4680" xr:uid="{BD0E3DAF-706E-4006-90A9-E284681FB08D}"/>
    <cellStyle name="Virgül 13 2 3 3 2 2 2" xfId="8982" xr:uid="{13BAC152-93AE-4391-8916-E1230FEFC8B3}"/>
    <cellStyle name="Virgül 13 2 3 3 2 2 2 2" xfId="17554" xr:uid="{A832DDCF-28A4-4D31-BE9E-29F21BF067EA}"/>
    <cellStyle name="Virgül 13 2 3 3 2 2 3" xfId="13278" xr:uid="{CEAACFF6-203E-4783-9AB2-3B367707EF56}"/>
    <cellStyle name="Virgül 13 2 3 3 2 3" xfId="6846" xr:uid="{425931C3-F3A5-4A98-8589-C02B0305D9B7}"/>
    <cellStyle name="Virgül 13 2 3 3 2 3 2" xfId="15418" xr:uid="{DA243DD5-E732-4ADB-A838-37ABC91E9C3A}"/>
    <cellStyle name="Virgül 13 2 3 3 2 4" xfId="11142" xr:uid="{41AC021A-31BE-4DB5-9776-E89D552533B5}"/>
    <cellStyle name="Virgül 13 2 3 3 3" xfId="3613" xr:uid="{2705EF47-4DE8-4A7B-8BB3-7C6D1A671CE9}"/>
    <cellStyle name="Virgül 13 2 3 3 3 2" xfId="7915" xr:uid="{B5F12ED7-DDDF-48FC-9453-38B518D5EAFA}"/>
    <cellStyle name="Virgül 13 2 3 3 3 2 2" xfId="16487" xr:uid="{17EEF9A5-F693-453E-9178-8D6FCC525743}"/>
    <cellStyle name="Virgül 13 2 3 3 3 3" xfId="12211" xr:uid="{586A7AB0-BFA5-4705-9758-C30A040A3B43}"/>
    <cellStyle name="Virgül 13 2 3 3 4" xfId="5779" xr:uid="{3C1ABBCB-2418-433E-9E1D-9E3125076634}"/>
    <cellStyle name="Virgül 13 2 3 3 4 2" xfId="14351" xr:uid="{FAF56A11-51B2-4977-8F02-79DF1657F6CC}"/>
    <cellStyle name="Virgül 13 2 3 3 5" xfId="10075" xr:uid="{204EDF7D-2C2B-4B48-AA85-B6BA3A79313A}"/>
    <cellStyle name="Virgül 13 2 3 4" xfId="1999" xr:uid="{93CAC94C-4331-48BD-BBB8-1DBDDC92FF2B}"/>
    <cellStyle name="Virgül 13 2 3 4 2" xfId="4147" xr:uid="{FF9FCFEA-F6A7-42A2-950F-B8F5E579F238}"/>
    <cellStyle name="Virgül 13 2 3 4 2 2" xfId="8449" xr:uid="{DA17845B-FBF8-422C-87D0-4793C2D6F761}"/>
    <cellStyle name="Virgül 13 2 3 4 2 2 2" xfId="17021" xr:uid="{03DA3233-81F1-4A08-855D-77D541838EE0}"/>
    <cellStyle name="Virgül 13 2 3 4 2 3" xfId="12745" xr:uid="{BC530ED2-4FD3-4304-A289-467326E27BC9}"/>
    <cellStyle name="Virgül 13 2 3 4 3" xfId="6313" xr:uid="{94803158-30EB-404A-BBC5-E9C49E447864}"/>
    <cellStyle name="Virgül 13 2 3 4 3 2" xfId="14885" xr:uid="{7BEDF167-10DF-44CF-A279-E92D39094D0B}"/>
    <cellStyle name="Virgül 13 2 3 4 4" xfId="10609" xr:uid="{19CB4C76-0027-4DFD-AE08-F72C0451F757}"/>
    <cellStyle name="Virgül 13 2 3 5" xfId="3080" xr:uid="{5CA58CA1-2CC6-49E0-B81F-8584BB70B89B}"/>
    <cellStyle name="Virgül 13 2 3 5 2" xfId="7382" xr:uid="{D5857D64-C914-4F60-A004-780F830E7CFB}"/>
    <cellStyle name="Virgül 13 2 3 5 2 2" xfId="15954" xr:uid="{ECEAAD18-D0B9-4405-B7F7-3CCA85801F4F}"/>
    <cellStyle name="Virgül 13 2 3 5 3" xfId="11678" xr:uid="{60136E98-5C7C-4F92-87BA-F22290920F74}"/>
    <cellStyle name="Virgül 13 2 3 6" xfId="5246" xr:uid="{A5A912CE-7778-4D35-A265-0D60C55EEFFA}"/>
    <cellStyle name="Virgül 13 2 3 6 2" xfId="13818" xr:uid="{DD510BCA-BF4D-4D7E-A262-FF8C115D2A7B}"/>
    <cellStyle name="Virgül 13 2 3 7" xfId="9542" xr:uid="{666FCB2D-0783-4A67-B955-E9F5CBE2144D}"/>
    <cellStyle name="Virgül 13 2 4" xfId="1002" xr:uid="{C8466B48-3A9F-4EC8-A646-0661A03779F4}"/>
    <cellStyle name="Virgül 13 2 4 2" xfId="1577" xr:uid="{BE23C1DD-7411-4E41-BEAE-32E3D380D3DB}"/>
    <cellStyle name="Virgül 13 2 4 2 2" xfId="2666" xr:uid="{CE12F07A-9116-4C0D-A542-50A3D958D8BF}"/>
    <cellStyle name="Virgül 13 2 4 2 2 2" xfId="4814" xr:uid="{1F5A3F4A-6CF6-49A6-B2E3-4B86DCD77CFC}"/>
    <cellStyle name="Virgül 13 2 4 2 2 2 2" xfId="9116" xr:uid="{EE0E017D-836F-4D5A-8973-2A6B400F9FF0}"/>
    <cellStyle name="Virgül 13 2 4 2 2 2 2 2" xfId="17688" xr:uid="{7A46F913-30A7-4C8D-9DA2-4FE1120CDDCA}"/>
    <cellStyle name="Virgül 13 2 4 2 2 2 3" xfId="13412" xr:uid="{D08FDCBF-7B93-420E-BB7B-97C7E655E721}"/>
    <cellStyle name="Virgül 13 2 4 2 2 3" xfId="6980" xr:uid="{AD26A5E6-9BE0-4A8C-BEDB-4E16B3528A9B}"/>
    <cellStyle name="Virgül 13 2 4 2 2 3 2" xfId="15552" xr:uid="{81FC4AC7-B172-4C58-9AA6-F0E9654A0DE8}"/>
    <cellStyle name="Virgül 13 2 4 2 2 4" xfId="11276" xr:uid="{EBC35C84-4600-4326-BFBA-9F8EA3EAA7FB}"/>
    <cellStyle name="Virgül 13 2 4 2 3" xfId="3747" xr:uid="{6072DF70-02A7-4F57-B535-4494F731779E}"/>
    <cellStyle name="Virgül 13 2 4 2 3 2" xfId="8049" xr:uid="{EE95FE3C-4609-4B23-89BA-EB94A535A550}"/>
    <cellStyle name="Virgül 13 2 4 2 3 2 2" xfId="16621" xr:uid="{BB92CAA6-7B72-4FC8-B435-91D72827C9D9}"/>
    <cellStyle name="Virgül 13 2 4 2 3 3" xfId="12345" xr:uid="{2B3B26FD-59E9-4B83-BFC9-6BB65294833C}"/>
    <cellStyle name="Virgül 13 2 4 2 4" xfId="5913" xr:uid="{48B412A4-47BB-4866-9A75-2B82F8DAD46D}"/>
    <cellStyle name="Virgül 13 2 4 2 4 2" xfId="14485" xr:uid="{922A4B92-D51D-4F98-97E9-B60287EBC485}"/>
    <cellStyle name="Virgül 13 2 4 2 5" xfId="10209" xr:uid="{C4CC8E01-39C1-482A-B036-155E393071DE}"/>
    <cellStyle name="Virgül 13 2 4 3" xfId="2133" xr:uid="{DA1D3987-917D-4227-8099-F3838DAA25BD}"/>
    <cellStyle name="Virgül 13 2 4 3 2" xfId="4281" xr:uid="{E0224DBB-3BFB-4C72-A81A-F3D5B9B61680}"/>
    <cellStyle name="Virgül 13 2 4 3 2 2" xfId="8583" xr:uid="{AEF51963-5228-46EB-9347-4FC392B70155}"/>
    <cellStyle name="Virgül 13 2 4 3 2 2 2" xfId="17155" xr:uid="{F5536092-AC1B-4209-B02D-45DFA7701638}"/>
    <cellStyle name="Virgül 13 2 4 3 2 3" xfId="12879" xr:uid="{3223FBB5-6754-46B5-986C-13F71B70685D}"/>
    <cellStyle name="Virgül 13 2 4 3 3" xfId="6447" xr:uid="{F053D00C-EAD5-41AB-8CAC-DFEC12ADFC5D}"/>
    <cellStyle name="Virgül 13 2 4 3 3 2" xfId="15019" xr:uid="{6801C8DD-FF40-4E21-AE52-16C1DCDA631E}"/>
    <cellStyle name="Virgül 13 2 4 3 4" xfId="10743" xr:uid="{F9683322-8336-48F3-8D58-B28CE40CFCBF}"/>
    <cellStyle name="Virgül 13 2 4 4" xfId="3214" xr:uid="{2AC15C24-B7F9-46DD-ACD0-62CB5ED9E1AD}"/>
    <cellStyle name="Virgül 13 2 4 4 2" xfId="7516" xr:uid="{9E590842-E4C1-4E07-A06B-6F4088C3B6A2}"/>
    <cellStyle name="Virgül 13 2 4 4 2 2" xfId="16088" xr:uid="{82255809-E4AB-4D8D-8D53-77D46B68F9A5}"/>
    <cellStyle name="Virgül 13 2 4 4 3" xfId="11812" xr:uid="{730F91EF-71C7-4B24-A145-751EB303A4AA}"/>
    <cellStyle name="Virgül 13 2 4 5" xfId="5380" xr:uid="{C48CA4D0-CDC5-4EA3-B1CE-35FC93332882}"/>
    <cellStyle name="Virgül 13 2 4 5 2" xfId="13952" xr:uid="{37364789-5FBF-440A-8EE7-36669D21A300}"/>
    <cellStyle name="Virgül 13 2 4 6" xfId="9676" xr:uid="{5DFE7534-54BE-4C6A-9863-D160CF29E827}"/>
    <cellStyle name="Virgül 13 2 5" xfId="1313" xr:uid="{3367055D-D590-486B-A8B9-72BC1EEE49CD}"/>
    <cellStyle name="Virgül 13 2 5 2" xfId="2402" xr:uid="{0C6C1070-A4F6-4B8B-AA6B-152DF23D5FC6}"/>
    <cellStyle name="Virgül 13 2 5 2 2" xfId="4550" xr:uid="{5A82439E-6934-49C7-9997-850130671197}"/>
    <cellStyle name="Virgül 13 2 5 2 2 2" xfId="8852" xr:uid="{CE22735A-24DF-4A22-B10C-3DA424D18771}"/>
    <cellStyle name="Virgül 13 2 5 2 2 2 2" xfId="17424" xr:uid="{F01D63DA-7717-4D71-B47B-0B9CC98BC8F6}"/>
    <cellStyle name="Virgül 13 2 5 2 2 3" xfId="13148" xr:uid="{CF79AFCE-6F29-4AB3-9144-29BEB29321BD}"/>
    <cellStyle name="Virgül 13 2 5 2 3" xfId="6716" xr:uid="{E3140AC1-B9B7-46BC-9352-38AC956B4C69}"/>
    <cellStyle name="Virgül 13 2 5 2 3 2" xfId="15288" xr:uid="{A8FFCE15-F93F-4B9B-B7DF-DBCFA720706E}"/>
    <cellStyle name="Virgül 13 2 5 2 4" xfId="11012" xr:uid="{CDDCBD25-88F7-4A31-9CAD-F1FFF34736A9}"/>
    <cellStyle name="Virgül 13 2 5 3" xfId="3483" xr:uid="{17B05455-BEE0-4A57-940B-A2FA28FB9503}"/>
    <cellStyle name="Virgül 13 2 5 3 2" xfId="7785" xr:uid="{91B55858-3FE7-458B-9D55-AD1022B9A2FC}"/>
    <cellStyle name="Virgül 13 2 5 3 2 2" xfId="16357" xr:uid="{7912887E-4A24-402C-9B32-537AC296BA6B}"/>
    <cellStyle name="Virgül 13 2 5 3 3" xfId="12081" xr:uid="{BE3BF754-ADFF-4C37-9B4E-5E9E586FCD4D}"/>
    <cellStyle name="Virgül 13 2 5 4" xfId="5649" xr:uid="{5F7BC975-823A-463B-85EA-9F5D301231C6}"/>
    <cellStyle name="Virgül 13 2 5 4 2" xfId="14221" xr:uid="{61281CE4-DF5A-4075-8134-889B25E13934}"/>
    <cellStyle name="Virgül 13 2 5 5" xfId="9945" xr:uid="{1019580D-85D8-4E16-8C14-0F1EA6AC160E}"/>
    <cellStyle name="Virgül 13 2 6" xfId="1869" xr:uid="{BB33C8F1-4A95-46AA-9C26-AE3E63DD538D}"/>
    <cellStyle name="Virgül 13 2 6 2" xfId="4017" xr:uid="{D46F622F-4026-4AAD-ACF2-1B4147EE28CD}"/>
    <cellStyle name="Virgül 13 2 6 2 2" xfId="8319" xr:uid="{89B832F8-C2FD-414B-9D32-696D640A66C0}"/>
    <cellStyle name="Virgül 13 2 6 2 2 2" xfId="16891" xr:uid="{3C98B9D1-6EA8-48AA-9F6E-89FE54A37566}"/>
    <cellStyle name="Virgül 13 2 6 2 3" xfId="12615" xr:uid="{BA236D16-31CF-4C55-A3EA-401F00C05D47}"/>
    <cellStyle name="Virgül 13 2 6 3" xfId="6183" xr:uid="{71D0A40B-8756-4128-AB39-B1245C203983}"/>
    <cellStyle name="Virgül 13 2 6 3 2" xfId="14755" xr:uid="{E86ED2AC-9096-401C-999B-2E5832C9DCCB}"/>
    <cellStyle name="Virgül 13 2 6 4" xfId="10479" xr:uid="{146186DA-EB38-4BD2-B9B2-31D9C1140661}"/>
    <cellStyle name="Virgül 13 2 7" xfId="2950" xr:uid="{545F32EB-D1B0-4E84-9C9E-B3C0099A314B}"/>
    <cellStyle name="Virgül 13 2 7 2" xfId="7252" xr:uid="{56DC244B-1D07-4CF3-95E6-59B6B6B3119F}"/>
    <cellStyle name="Virgül 13 2 7 2 2" xfId="15824" xr:uid="{F538191F-58F1-46A5-A04E-257B110FB40D}"/>
    <cellStyle name="Virgül 13 2 7 3" xfId="11548" xr:uid="{ACF11C31-639C-4BD5-A725-694F4DDAE46D}"/>
    <cellStyle name="Virgül 13 2 8" xfId="5110" xr:uid="{4C5BF0DF-C9D8-49A6-849C-E764EE1F05AF}"/>
    <cellStyle name="Virgül 13 2 8 2" xfId="13688" xr:uid="{5BA7E18C-C4D4-4322-9717-94913BAD043A}"/>
    <cellStyle name="Virgül 13 2 9" xfId="9412" xr:uid="{C3F75336-A86C-4CF4-B42C-715766C356DA}"/>
    <cellStyle name="Virgül 13 3" xfId="706" xr:uid="{A25C8272-41DF-4C42-AB18-147E9C8CC8B7}"/>
    <cellStyle name="Virgül 13 3 2" xfId="877" xr:uid="{F8512090-5D47-4219-91A6-B57A8BB7B728}"/>
    <cellStyle name="Virgül 13 3 2 2" xfId="1163" xr:uid="{935A2A73-E74E-4D8E-8CC8-7D03B9888FC2}"/>
    <cellStyle name="Virgül 13 3 2 2 2" xfId="1738" xr:uid="{D0590927-0075-4C4F-B80A-B65A1436DE89}"/>
    <cellStyle name="Virgül 13 3 2 2 2 2" xfId="2827" xr:uid="{7DCC5492-F90E-4AE9-BFFE-B168567CBF00}"/>
    <cellStyle name="Virgül 13 3 2 2 2 2 2" xfId="4975" xr:uid="{3719FDBB-8FF5-4061-A9BC-1E7942A39024}"/>
    <cellStyle name="Virgül 13 3 2 2 2 2 2 2" xfId="9277" xr:uid="{974A67AE-0334-4AAE-9F80-249EEC6C9F0E}"/>
    <cellStyle name="Virgül 13 3 2 2 2 2 2 2 2" xfId="17849" xr:uid="{AD74C75E-19C4-423D-860E-6BB43BBCAC5D}"/>
    <cellStyle name="Virgül 13 3 2 2 2 2 2 3" xfId="13573" xr:uid="{FF524682-B822-4821-A4AE-7D0518295EA7}"/>
    <cellStyle name="Virgül 13 3 2 2 2 2 3" xfId="7141" xr:uid="{C608116B-AE31-456E-B833-18C7C0C18BBA}"/>
    <cellStyle name="Virgül 13 3 2 2 2 2 3 2" xfId="15713" xr:uid="{4BE4106D-7252-4126-9196-9CC97F0E4F62}"/>
    <cellStyle name="Virgül 13 3 2 2 2 2 4" xfId="11437" xr:uid="{A1C5A895-A9F1-491B-B4BA-5C3E2D3CB668}"/>
    <cellStyle name="Virgül 13 3 2 2 2 3" xfId="3908" xr:uid="{458EF030-FCC5-464D-AB98-718FF3DE7191}"/>
    <cellStyle name="Virgül 13 3 2 2 2 3 2" xfId="8210" xr:uid="{2A0EB249-39F4-4D80-A354-BB4FCAF6E2AE}"/>
    <cellStyle name="Virgül 13 3 2 2 2 3 2 2" xfId="16782" xr:uid="{17E7998D-9FB3-497C-8CA6-085F112E48D5}"/>
    <cellStyle name="Virgül 13 3 2 2 2 3 3" xfId="12506" xr:uid="{D8E0A4C0-B73C-468E-8E63-52250388F933}"/>
    <cellStyle name="Virgül 13 3 2 2 2 4" xfId="6074" xr:uid="{9962332C-C95D-450E-9366-CF438A0F9904}"/>
    <cellStyle name="Virgül 13 3 2 2 2 4 2" xfId="14646" xr:uid="{9A9DE726-B662-44F3-98E0-482F4C5A2DE6}"/>
    <cellStyle name="Virgül 13 3 2 2 2 5" xfId="10370" xr:uid="{2CCE1298-15A5-4190-B063-A90BFFD49B16}"/>
    <cellStyle name="Virgül 13 3 2 2 3" xfId="2294" xr:uid="{E17C2684-BACA-4EEA-A728-91E2171111B7}"/>
    <cellStyle name="Virgül 13 3 2 2 3 2" xfId="4442" xr:uid="{8773682A-EB52-4B18-98DA-6C6C24D1D557}"/>
    <cellStyle name="Virgül 13 3 2 2 3 2 2" xfId="8744" xr:uid="{991A0489-3735-442D-92A5-2016EC99B1C2}"/>
    <cellStyle name="Virgül 13 3 2 2 3 2 2 2" xfId="17316" xr:uid="{7AB25E46-27D7-4405-9B47-D0E7C124E1DF}"/>
    <cellStyle name="Virgül 13 3 2 2 3 2 3" xfId="13040" xr:uid="{3258E1DD-5C24-4FA2-9DAA-A9A6A46A81FB}"/>
    <cellStyle name="Virgül 13 3 2 2 3 3" xfId="6608" xr:uid="{E67BB2FE-21CF-479A-948B-3A56D5CFB8EF}"/>
    <cellStyle name="Virgül 13 3 2 2 3 3 2" xfId="15180" xr:uid="{D2580D01-08E2-4E98-99F7-A3BB52B017CD}"/>
    <cellStyle name="Virgül 13 3 2 2 3 4" xfId="10904" xr:uid="{EF6E771B-F5EF-49F8-9F3C-17F40704947F}"/>
    <cellStyle name="Virgül 13 3 2 2 4" xfId="3375" xr:uid="{A7345279-1006-41DF-AC5D-7FBFC4D3F2DC}"/>
    <cellStyle name="Virgül 13 3 2 2 4 2" xfId="7677" xr:uid="{044319DB-59C2-4F3B-AE68-D6574522676A}"/>
    <cellStyle name="Virgül 13 3 2 2 4 2 2" xfId="16249" xr:uid="{6095E556-0846-4754-B4E0-EE16D1EDD738}"/>
    <cellStyle name="Virgül 13 3 2 2 4 3" xfId="11973" xr:uid="{F34A25DE-798A-4B17-B281-05B85787F612}"/>
    <cellStyle name="Virgül 13 3 2 2 5" xfId="5541" xr:uid="{B5522A10-9C02-43F4-B433-B14CF3E5D11F}"/>
    <cellStyle name="Virgül 13 3 2 2 5 2" xfId="14113" xr:uid="{E231C98B-D521-4E44-B5F7-9A1F744982E5}"/>
    <cellStyle name="Virgül 13 3 2 2 6" xfId="9837" xr:uid="{D777A3C4-0BB1-406E-AAC4-CB7B7B26B105}"/>
    <cellStyle name="Virgül 13 3 2 3" xfId="1474" xr:uid="{CC7E6968-3E94-469F-9A30-B68B9F0CF080}"/>
    <cellStyle name="Virgül 13 3 2 3 2" xfId="2563" xr:uid="{446C0106-0983-4886-A8A4-A8D53CA21A4D}"/>
    <cellStyle name="Virgül 13 3 2 3 2 2" xfId="4711" xr:uid="{A561A343-C295-4BC4-B700-A9F335E16800}"/>
    <cellStyle name="Virgül 13 3 2 3 2 2 2" xfId="9013" xr:uid="{F4BECF9D-0472-427B-B229-93F3D485BCF4}"/>
    <cellStyle name="Virgül 13 3 2 3 2 2 2 2" xfId="17585" xr:uid="{3440CB9F-36D5-48BE-A52E-0412A25152C9}"/>
    <cellStyle name="Virgül 13 3 2 3 2 2 3" xfId="13309" xr:uid="{3BA98417-4FFA-4503-89FC-85509381BAFC}"/>
    <cellStyle name="Virgül 13 3 2 3 2 3" xfId="6877" xr:uid="{0CE96280-05E8-4DEC-BB86-5C0BDB434E11}"/>
    <cellStyle name="Virgül 13 3 2 3 2 3 2" xfId="15449" xr:uid="{CB14DE54-97AD-494F-AEA6-28D7C613432C}"/>
    <cellStyle name="Virgül 13 3 2 3 2 4" xfId="11173" xr:uid="{5A51BFAB-DADD-4CF5-83A0-5592B7B85FFE}"/>
    <cellStyle name="Virgül 13 3 2 3 3" xfId="3644" xr:uid="{152A04AC-C97C-4265-9F18-CED91DAA4BB4}"/>
    <cellStyle name="Virgül 13 3 2 3 3 2" xfId="7946" xr:uid="{3B2BA0FC-A9D6-4CE1-897E-6A74F778B657}"/>
    <cellStyle name="Virgül 13 3 2 3 3 2 2" xfId="16518" xr:uid="{1DED3915-2F6D-4AF0-B5D5-7696206BA130}"/>
    <cellStyle name="Virgül 13 3 2 3 3 3" xfId="12242" xr:uid="{A20B5101-72E3-4F34-8B93-24FC457A2C2F}"/>
    <cellStyle name="Virgül 13 3 2 3 4" xfId="5810" xr:uid="{DD07C058-1BAC-49FB-B1B6-E75AE147A2B0}"/>
    <cellStyle name="Virgül 13 3 2 3 4 2" xfId="14382" xr:uid="{C0BC776F-A7A5-4511-8F23-9EE4379F3093}"/>
    <cellStyle name="Virgül 13 3 2 3 5" xfId="10106" xr:uid="{071D5194-E452-406B-9411-1811D51F217C}"/>
    <cellStyle name="Virgül 13 3 2 4" xfId="2030" xr:uid="{B284322C-0C63-4559-90E8-ED884441064F}"/>
    <cellStyle name="Virgül 13 3 2 4 2" xfId="4178" xr:uid="{8DA018C9-D46A-4BFF-9139-FC55AA72780B}"/>
    <cellStyle name="Virgül 13 3 2 4 2 2" xfId="8480" xr:uid="{C88D3AF8-E000-4EA7-B18F-A9DA3F8F8BAE}"/>
    <cellStyle name="Virgül 13 3 2 4 2 2 2" xfId="17052" xr:uid="{0242707E-38EA-4FF8-BB54-7A94EDDAD2F1}"/>
    <cellStyle name="Virgül 13 3 2 4 2 3" xfId="12776" xr:uid="{48C8C382-5005-4A52-A611-4464F35481F9}"/>
    <cellStyle name="Virgül 13 3 2 4 3" xfId="6344" xr:uid="{F350F01B-B9D8-419D-94B5-F33D089E81FC}"/>
    <cellStyle name="Virgül 13 3 2 4 3 2" xfId="14916" xr:uid="{C8671C72-602E-4DF2-AB9D-A7EE288A1C75}"/>
    <cellStyle name="Virgül 13 3 2 4 4" xfId="10640" xr:uid="{E1C8980E-104A-40AC-9EC5-C0DC4FFBDCA5}"/>
    <cellStyle name="Virgül 13 3 2 5" xfId="3111" xr:uid="{D293FCC0-FCE2-408B-AB71-158951E8BAB5}"/>
    <cellStyle name="Virgül 13 3 2 5 2" xfId="7413" xr:uid="{5564A58C-4D9E-4554-8084-569228E22B73}"/>
    <cellStyle name="Virgül 13 3 2 5 2 2" xfId="15985" xr:uid="{F55D5809-A4CC-48AA-B98A-6541047A94CA}"/>
    <cellStyle name="Virgül 13 3 2 5 3" xfId="11709" xr:uid="{83E798DC-6672-4A5C-BA83-C8428A8FCDAE}"/>
    <cellStyle name="Virgül 13 3 2 6" xfId="5277" xr:uid="{2407B6AE-598C-441A-BC9F-A367092C2973}"/>
    <cellStyle name="Virgül 13 3 2 6 2" xfId="13849" xr:uid="{21DFE7E5-43C9-498C-B40B-832CF02DE9FC}"/>
    <cellStyle name="Virgül 13 3 2 7" xfId="9573" xr:uid="{8833961D-968D-496C-852A-56762B0D421C}"/>
    <cellStyle name="Virgül 13 3 3" xfId="1033" xr:uid="{B77426F6-8CD1-4E0D-9BC7-5951FF64AD21}"/>
    <cellStyle name="Virgül 13 3 3 2" xfId="1608" xr:uid="{E98A0930-5EE2-4E3B-8D2E-4E2E0FEF0BA3}"/>
    <cellStyle name="Virgül 13 3 3 2 2" xfId="2697" xr:uid="{CFB6E796-1B7A-4529-8BD0-16EA6E2300C8}"/>
    <cellStyle name="Virgül 13 3 3 2 2 2" xfId="4845" xr:uid="{C09454BA-F485-4EDC-9C31-680774FFC1A1}"/>
    <cellStyle name="Virgül 13 3 3 2 2 2 2" xfId="9147" xr:uid="{178E9B3A-F4CB-4228-94A8-1B626A05733C}"/>
    <cellStyle name="Virgül 13 3 3 2 2 2 2 2" xfId="17719" xr:uid="{E8F4764E-34D5-4253-AA7D-964841A72DF8}"/>
    <cellStyle name="Virgül 13 3 3 2 2 2 3" xfId="13443" xr:uid="{2854D679-100A-418C-A7D5-408DF3494E27}"/>
    <cellStyle name="Virgül 13 3 3 2 2 3" xfId="7011" xr:uid="{836AAE43-67DE-41A3-AD47-5E2AB89FC3F7}"/>
    <cellStyle name="Virgül 13 3 3 2 2 3 2" xfId="15583" xr:uid="{D306E352-870A-44CF-8DAA-33A885F5A0C0}"/>
    <cellStyle name="Virgül 13 3 3 2 2 4" xfId="11307" xr:uid="{5C4FC89C-16FE-494C-9097-9FBF5EA2A1EB}"/>
    <cellStyle name="Virgül 13 3 3 2 3" xfId="3778" xr:uid="{403DCEC1-C768-49A8-ACE3-E1C5E9554637}"/>
    <cellStyle name="Virgül 13 3 3 2 3 2" xfId="8080" xr:uid="{123CE95E-FDE5-46E7-A144-B8B5425ACA08}"/>
    <cellStyle name="Virgül 13 3 3 2 3 2 2" xfId="16652" xr:uid="{99D87D54-6D1A-42EE-9CF2-3F0B61412D93}"/>
    <cellStyle name="Virgül 13 3 3 2 3 3" xfId="12376" xr:uid="{D0A58FCA-EBBA-4BEA-B0E4-927E7AA3BFD3}"/>
    <cellStyle name="Virgül 13 3 3 2 4" xfId="5944" xr:uid="{BC227508-050D-4705-A3D2-3494F4CE26EA}"/>
    <cellStyle name="Virgül 13 3 3 2 4 2" xfId="14516" xr:uid="{72023771-FC3E-4A84-BFE8-2F4C0C728D87}"/>
    <cellStyle name="Virgül 13 3 3 2 5" xfId="10240" xr:uid="{5D4144C9-994A-4530-8831-65CBE3789CE3}"/>
    <cellStyle name="Virgül 13 3 3 3" xfId="2164" xr:uid="{E9A2C664-B878-410E-A0C4-7AE4D12B6C1F}"/>
    <cellStyle name="Virgül 13 3 3 3 2" xfId="4312" xr:uid="{BB640FD7-908D-48DB-8122-DF7C52ADDE7A}"/>
    <cellStyle name="Virgül 13 3 3 3 2 2" xfId="8614" xr:uid="{C3124374-BD53-49E7-B106-F96806091876}"/>
    <cellStyle name="Virgül 13 3 3 3 2 2 2" xfId="17186" xr:uid="{9AC4AB7F-C847-49F9-9717-8877CB5A0D45}"/>
    <cellStyle name="Virgül 13 3 3 3 2 3" xfId="12910" xr:uid="{9FAA0C7A-9B03-4BF2-928C-2B30DA0E3B85}"/>
    <cellStyle name="Virgül 13 3 3 3 3" xfId="6478" xr:uid="{5DCF1B4B-4D2E-465B-B32C-B2D2AD1BBFCE}"/>
    <cellStyle name="Virgül 13 3 3 3 3 2" xfId="15050" xr:uid="{78CDAA59-EA9D-44FB-8374-A68564AA7C44}"/>
    <cellStyle name="Virgül 13 3 3 3 4" xfId="10774" xr:uid="{EB0F01FF-30A3-42EE-82AE-E78004C2A6EF}"/>
    <cellStyle name="Virgül 13 3 3 4" xfId="3245" xr:uid="{8E523492-8493-42C2-B2C7-5097B7CF0A51}"/>
    <cellStyle name="Virgül 13 3 3 4 2" xfId="7547" xr:uid="{26AFE47F-A7D2-40A7-BF1F-CF24F6E84F07}"/>
    <cellStyle name="Virgül 13 3 3 4 2 2" xfId="16119" xr:uid="{B1468864-8622-4C95-B068-5214C4EA9F75}"/>
    <cellStyle name="Virgül 13 3 3 4 3" xfId="11843" xr:uid="{63189DED-13CE-4FF1-9114-54DB1DAA94B1}"/>
    <cellStyle name="Virgül 13 3 3 5" xfId="5411" xr:uid="{808B2F42-DA6B-432B-BA85-6070ED43EBED}"/>
    <cellStyle name="Virgül 13 3 3 5 2" xfId="13983" xr:uid="{0606F9A2-8833-4FF9-B980-C272A68F7992}"/>
    <cellStyle name="Virgül 13 3 3 6" xfId="9707" xr:uid="{E35327C4-9B55-4CEF-88E6-D5F598F19F90}"/>
    <cellStyle name="Virgül 13 3 4" xfId="1344" xr:uid="{49EA7DF5-4B49-47E3-BFA1-915FD82ED78C}"/>
    <cellStyle name="Virgül 13 3 4 2" xfId="2433" xr:uid="{C138E213-13DF-4446-B6C6-23E54ECC8827}"/>
    <cellStyle name="Virgül 13 3 4 2 2" xfId="4581" xr:uid="{68180D57-AEAB-4762-AE28-4EBE0E8B63F1}"/>
    <cellStyle name="Virgül 13 3 4 2 2 2" xfId="8883" xr:uid="{25ECF5E6-84B6-4B13-89E9-5959177945DE}"/>
    <cellStyle name="Virgül 13 3 4 2 2 2 2" xfId="17455" xr:uid="{BE4C9C06-E5ED-43D9-B7EC-366C707FCC59}"/>
    <cellStyle name="Virgül 13 3 4 2 2 3" xfId="13179" xr:uid="{C4D578E5-1A55-4CAA-96E4-263094B5A5CD}"/>
    <cellStyle name="Virgül 13 3 4 2 3" xfId="6747" xr:uid="{9EDB8602-2F51-41CC-A027-E96A90CCE7E2}"/>
    <cellStyle name="Virgül 13 3 4 2 3 2" xfId="15319" xr:uid="{82648844-86DC-45AE-A64D-F1F07A8F1FA8}"/>
    <cellStyle name="Virgül 13 3 4 2 4" xfId="11043" xr:uid="{DE1ADF36-E1E6-4C4A-ADC0-02537DCC3366}"/>
    <cellStyle name="Virgül 13 3 4 3" xfId="3514" xr:uid="{134DC28D-0392-46BC-8D79-79371187C325}"/>
    <cellStyle name="Virgül 13 3 4 3 2" xfId="7816" xr:uid="{9041069B-FBF3-4C9C-9FBA-44F5812C1AE7}"/>
    <cellStyle name="Virgül 13 3 4 3 2 2" xfId="16388" xr:uid="{5F5E65BF-C293-4F84-AFD5-E94913211C0E}"/>
    <cellStyle name="Virgül 13 3 4 3 3" xfId="12112" xr:uid="{8C06291F-78E3-4DB0-AD13-9FA4EC18C3E0}"/>
    <cellStyle name="Virgül 13 3 4 4" xfId="5680" xr:uid="{6F640585-DCDA-432F-8D12-80DFE1C3A5D7}"/>
    <cellStyle name="Virgül 13 3 4 4 2" xfId="14252" xr:uid="{E315FEBF-7514-4F92-8414-04E9140D404D}"/>
    <cellStyle name="Virgül 13 3 4 5" xfId="9976" xr:uid="{42B720E8-42A9-4F91-8A92-8687B1C8EA0F}"/>
    <cellStyle name="Virgül 13 3 5" xfId="1900" xr:uid="{F3474700-A225-48CB-8708-775921D49D0D}"/>
    <cellStyle name="Virgül 13 3 5 2" xfId="4048" xr:uid="{96B646CB-6E69-4E7D-8C8B-2D51521D0F99}"/>
    <cellStyle name="Virgül 13 3 5 2 2" xfId="8350" xr:uid="{FEF5DCB5-062A-41BE-8EB1-22B9AFEC87C6}"/>
    <cellStyle name="Virgül 13 3 5 2 2 2" xfId="16922" xr:uid="{9DFBBA49-867D-43D0-89C8-7F4D3EBCE3FF}"/>
    <cellStyle name="Virgül 13 3 5 2 3" xfId="12646" xr:uid="{13266B91-F094-456A-8345-ECF1D0B48318}"/>
    <cellStyle name="Virgül 13 3 5 3" xfId="6214" xr:uid="{36F382C7-8789-409F-9B5F-D10B7E57F416}"/>
    <cellStyle name="Virgül 13 3 5 3 2" xfId="14786" xr:uid="{5903D944-F51A-4B97-AA31-73AEF8BDA4F1}"/>
    <cellStyle name="Virgül 13 3 5 4" xfId="10510" xr:uid="{ED1CFCA6-1181-41C5-9F94-E0DE5ABBB84E}"/>
    <cellStyle name="Virgül 13 3 6" xfId="2981" xr:uid="{71DA84E8-EACA-4EB9-A65E-619E6E806D52}"/>
    <cellStyle name="Virgül 13 3 6 2" xfId="7283" xr:uid="{BD46A8F3-FDA0-4AB7-AA19-758811403F3E}"/>
    <cellStyle name="Virgül 13 3 6 2 2" xfId="15855" xr:uid="{0CBB744E-2D6B-401A-95C2-F015CDFED375}"/>
    <cellStyle name="Virgül 13 3 6 3" xfId="11579" xr:uid="{B98E088F-DD0E-4137-A206-4374D0F65BD7}"/>
    <cellStyle name="Virgül 13 3 7" xfId="5143" xr:uid="{DD0E2ED5-D0C5-47DB-A218-B9BD3C657A3D}"/>
    <cellStyle name="Virgül 13 3 7 2" xfId="13719" xr:uid="{8B17FA86-8D19-4135-822F-2E906C43DC78}"/>
    <cellStyle name="Virgül 13 3 8" xfId="9443" xr:uid="{03465618-98BA-4123-A2AA-26F914ABF0F0}"/>
    <cellStyle name="Virgül 13 4" xfId="815" xr:uid="{C47EF4EF-4514-4B62-892E-B3B50ADFCE92}"/>
    <cellStyle name="Virgül 13 4 2" xfId="1101" xr:uid="{0210D888-E4C9-4EEC-B399-E9FEC85CD035}"/>
    <cellStyle name="Virgül 13 4 2 2" xfId="1676" xr:uid="{315128B8-21CA-486F-A2A7-17E33C04F73A}"/>
    <cellStyle name="Virgül 13 4 2 2 2" xfId="2765" xr:uid="{989D87AB-FF67-4968-B019-645E43EAF45E}"/>
    <cellStyle name="Virgül 13 4 2 2 2 2" xfId="4913" xr:uid="{89F3CBC5-C8AF-4893-8535-3AB457FA1EA8}"/>
    <cellStyle name="Virgül 13 4 2 2 2 2 2" xfId="9215" xr:uid="{3F5C7048-FAD1-4C92-98C2-C7EAD96B07F1}"/>
    <cellStyle name="Virgül 13 4 2 2 2 2 2 2" xfId="17787" xr:uid="{23660129-C108-47DA-B6B0-9FB5D40B4B9C}"/>
    <cellStyle name="Virgül 13 4 2 2 2 2 3" xfId="13511" xr:uid="{48C2794C-C545-4596-B6E8-AEE3FD9B3A74}"/>
    <cellStyle name="Virgül 13 4 2 2 2 3" xfId="7079" xr:uid="{1F0C1DCF-4674-4329-A2E0-D6169FDB5004}"/>
    <cellStyle name="Virgül 13 4 2 2 2 3 2" xfId="15651" xr:uid="{E53AE46B-4672-4A58-8D3C-B1FEAFCB564A}"/>
    <cellStyle name="Virgül 13 4 2 2 2 4" xfId="11375" xr:uid="{3B88AAD7-1D94-4C32-8E2F-E2AB86718F15}"/>
    <cellStyle name="Virgül 13 4 2 2 3" xfId="3846" xr:uid="{C68095AF-D4DB-4BC7-9023-91EC614B815E}"/>
    <cellStyle name="Virgül 13 4 2 2 3 2" xfId="8148" xr:uid="{1C66F3C5-B682-4F6E-8E33-3EB0F170A552}"/>
    <cellStyle name="Virgül 13 4 2 2 3 2 2" xfId="16720" xr:uid="{E6191ADC-7B55-400B-A2A6-340C18039A47}"/>
    <cellStyle name="Virgül 13 4 2 2 3 3" xfId="12444" xr:uid="{5AF93A2C-4B30-4B84-901C-5727CDBAB4BE}"/>
    <cellStyle name="Virgül 13 4 2 2 4" xfId="6012" xr:uid="{0FA7F4CD-5207-44C8-98C6-81D25BB7E539}"/>
    <cellStyle name="Virgül 13 4 2 2 4 2" xfId="14584" xr:uid="{CD5350F5-60C5-4E53-8E56-83351AE987BA}"/>
    <cellStyle name="Virgül 13 4 2 2 5" xfId="10308" xr:uid="{F7469469-B94B-499E-B575-69381E1ED530}"/>
    <cellStyle name="Virgül 13 4 2 3" xfId="2232" xr:uid="{399F8545-BC02-4A3A-ACD0-E5A38AD588DC}"/>
    <cellStyle name="Virgül 13 4 2 3 2" xfId="4380" xr:uid="{1E30EB1A-7872-46D9-8AFD-30E0B150DC44}"/>
    <cellStyle name="Virgül 13 4 2 3 2 2" xfId="8682" xr:uid="{165CD4E7-F71C-4726-8511-2C6A98096E8D}"/>
    <cellStyle name="Virgül 13 4 2 3 2 2 2" xfId="17254" xr:uid="{FD2C56B6-8E19-4ABE-AD69-E07658738928}"/>
    <cellStyle name="Virgül 13 4 2 3 2 3" xfId="12978" xr:uid="{7F97B4EA-362A-47BF-95AB-4C5315408C4E}"/>
    <cellStyle name="Virgül 13 4 2 3 3" xfId="6546" xr:uid="{C690F155-B263-4568-B051-28BE2A29B08F}"/>
    <cellStyle name="Virgül 13 4 2 3 3 2" xfId="15118" xr:uid="{8E9CEB53-E473-450D-B279-061ACEBD8EE5}"/>
    <cellStyle name="Virgül 13 4 2 3 4" xfId="10842" xr:uid="{D82B0CD8-2E33-478F-BCCB-1924CA859247}"/>
    <cellStyle name="Virgül 13 4 2 4" xfId="3313" xr:uid="{C7259EAC-6628-45A0-B04E-49599C70B56A}"/>
    <cellStyle name="Virgül 13 4 2 4 2" xfId="7615" xr:uid="{AB396E2A-FF69-493E-81BF-C4C4A6A27D2A}"/>
    <cellStyle name="Virgül 13 4 2 4 2 2" xfId="16187" xr:uid="{A85A8E2E-0DFB-4E59-94FC-F2283367C0A1}"/>
    <cellStyle name="Virgül 13 4 2 4 3" xfId="11911" xr:uid="{07EA7178-27FB-4419-B847-AEFE9620289E}"/>
    <cellStyle name="Virgül 13 4 2 5" xfId="5479" xr:uid="{1010BD5B-DCAB-41D8-AED0-1D03A10A2A3F}"/>
    <cellStyle name="Virgül 13 4 2 5 2" xfId="14051" xr:uid="{BA2A0569-A634-4F38-B815-DD539A19F80A}"/>
    <cellStyle name="Virgül 13 4 2 6" xfId="9775" xr:uid="{FA484AC2-C9FC-443B-9FC2-C2120E72BAC7}"/>
    <cellStyle name="Virgül 13 4 3" xfId="1412" xr:uid="{9A18A0C8-500F-4ADD-B8C6-E37D0D4C6DBD}"/>
    <cellStyle name="Virgül 13 4 3 2" xfId="2501" xr:uid="{19CC2789-9CFF-4331-81EC-02F894BF9541}"/>
    <cellStyle name="Virgül 13 4 3 2 2" xfId="4649" xr:uid="{A6934754-4DA2-4868-8D90-F674B4F3455E}"/>
    <cellStyle name="Virgül 13 4 3 2 2 2" xfId="8951" xr:uid="{64778B02-E4DF-45B6-95B7-03D56F7D8864}"/>
    <cellStyle name="Virgül 13 4 3 2 2 2 2" xfId="17523" xr:uid="{19D2FA77-70BD-4FF0-8DDC-D3F0B8A2D955}"/>
    <cellStyle name="Virgül 13 4 3 2 2 3" xfId="13247" xr:uid="{EA182BFA-9180-4E24-9893-C67EB30DFE48}"/>
    <cellStyle name="Virgül 13 4 3 2 3" xfId="6815" xr:uid="{A24FEE53-7DC5-4CEC-98E4-5E31826DAA3E}"/>
    <cellStyle name="Virgül 13 4 3 2 3 2" xfId="15387" xr:uid="{6C5FE671-53B3-4885-82B2-878E237D3E06}"/>
    <cellStyle name="Virgül 13 4 3 2 4" xfId="11111" xr:uid="{8A7803D4-7745-4718-8888-2D99634EF987}"/>
    <cellStyle name="Virgül 13 4 3 3" xfId="3582" xr:uid="{D3604112-2370-469C-B51B-EB8E256E4F76}"/>
    <cellStyle name="Virgül 13 4 3 3 2" xfId="7884" xr:uid="{9B68668D-E357-475E-9C4A-F86A534F3AA5}"/>
    <cellStyle name="Virgül 13 4 3 3 2 2" xfId="16456" xr:uid="{DF0D08E0-98A1-451B-8169-36DF83BDCD51}"/>
    <cellStyle name="Virgül 13 4 3 3 3" xfId="12180" xr:uid="{86EA0790-774D-426D-B866-E50F15AD6657}"/>
    <cellStyle name="Virgül 13 4 3 4" xfId="5748" xr:uid="{D463F823-D02B-4CD8-B797-29A4AF7FC5D2}"/>
    <cellStyle name="Virgül 13 4 3 4 2" xfId="14320" xr:uid="{FF8AFBA1-BAA7-4B0B-B499-BC0EF5617754}"/>
    <cellStyle name="Virgül 13 4 3 5" xfId="10044" xr:uid="{75E4AE16-7B40-42B8-BBD8-90FB71F610A5}"/>
    <cellStyle name="Virgül 13 4 4" xfId="1968" xr:uid="{CD4FA8B0-735B-4AC7-9034-7F4100186ABC}"/>
    <cellStyle name="Virgül 13 4 4 2" xfId="4116" xr:uid="{AFCF7A2A-D58C-4B75-8BC4-4952F49C0F0B}"/>
    <cellStyle name="Virgül 13 4 4 2 2" xfId="8418" xr:uid="{2DC9E3A3-5733-4F55-97DF-4E5D10B40AED}"/>
    <cellStyle name="Virgül 13 4 4 2 2 2" xfId="16990" xr:uid="{C97A64FF-958E-479E-A747-F1F76768EC44}"/>
    <cellStyle name="Virgül 13 4 4 2 3" xfId="12714" xr:uid="{89D311D2-C5B9-4DE5-A8D0-A9F6215B8434}"/>
    <cellStyle name="Virgül 13 4 4 3" xfId="6282" xr:uid="{48E55D23-A5FF-49C1-92E1-B502ED22B06C}"/>
    <cellStyle name="Virgül 13 4 4 3 2" xfId="14854" xr:uid="{4103FBC6-0B5B-431C-BE98-2F5CACC995F5}"/>
    <cellStyle name="Virgül 13 4 4 4" xfId="10578" xr:uid="{6D8D795D-8362-4630-AE53-C5BFF3DA36B9}"/>
    <cellStyle name="Virgül 13 4 5" xfId="3049" xr:uid="{F8FDD711-9C3A-4CE1-8042-3512B3BB050E}"/>
    <cellStyle name="Virgül 13 4 5 2" xfId="7351" xr:uid="{999583B2-5147-4AF4-BF53-A96EEFDDD42D}"/>
    <cellStyle name="Virgül 13 4 5 2 2" xfId="15923" xr:uid="{A5C8244E-34A5-4D76-98B1-EE02EB3A0D70}"/>
    <cellStyle name="Virgül 13 4 5 3" xfId="11647" xr:uid="{4698ACD3-08C7-4864-8D1D-CB4CB6197468}"/>
    <cellStyle name="Virgül 13 4 6" xfId="5215" xr:uid="{AC5305AE-29BE-4AF9-8412-30ADD122DEF6}"/>
    <cellStyle name="Virgül 13 4 6 2" xfId="13787" xr:uid="{1A186330-8D88-4D2C-B4D2-A8B4DEDCF2E2}"/>
    <cellStyle name="Virgül 13 4 7" xfId="9511" xr:uid="{DEB30707-12B4-4378-9563-4E91C5FE5108}"/>
    <cellStyle name="Virgül 13 5" xfId="971" xr:uid="{E7AB2C77-B9CA-4030-A352-22CC6D9823FE}"/>
    <cellStyle name="Virgül 13 5 2" xfId="1546" xr:uid="{0C7225AA-A6E5-475E-A615-62C47F4FB598}"/>
    <cellStyle name="Virgül 13 5 2 2" xfId="2635" xr:uid="{7558A88E-D11C-47C4-BD43-D0F8BC38F159}"/>
    <cellStyle name="Virgül 13 5 2 2 2" xfId="4783" xr:uid="{90C5A5F3-656A-47BC-90BE-64E41188F0EF}"/>
    <cellStyle name="Virgül 13 5 2 2 2 2" xfId="9085" xr:uid="{F80D7A1D-CC18-495E-9DAC-09A78F2A5F0F}"/>
    <cellStyle name="Virgül 13 5 2 2 2 2 2" xfId="17657" xr:uid="{2B100719-17B2-489B-89AE-C81C3A9BD3DF}"/>
    <cellStyle name="Virgül 13 5 2 2 2 3" xfId="13381" xr:uid="{7C9D40FF-7216-4980-8BFE-758E7AC60C67}"/>
    <cellStyle name="Virgül 13 5 2 2 3" xfId="6949" xr:uid="{D055316B-394D-4BA4-8E14-432A36A634C6}"/>
    <cellStyle name="Virgül 13 5 2 2 3 2" xfId="15521" xr:uid="{ABA8F4DA-69D5-44AE-A13F-94BD07B4A888}"/>
    <cellStyle name="Virgül 13 5 2 2 4" xfId="11245" xr:uid="{D1150582-CCF6-4FC8-94CF-6509C0AD5BBE}"/>
    <cellStyle name="Virgül 13 5 2 3" xfId="3716" xr:uid="{2F49247B-CC40-4613-AFF3-4163880F57FC}"/>
    <cellStyle name="Virgül 13 5 2 3 2" xfId="8018" xr:uid="{BC0F12F6-995A-4F9C-AA4F-00B991841E47}"/>
    <cellStyle name="Virgül 13 5 2 3 2 2" xfId="16590" xr:uid="{A567B1EC-0961-45AE-936F-67079CBFEE07}"/>
    <cellStyle name="Virgül 13 5 2 3 3" xfId="12314" xr:uid="{820FA377-17E4-4BCF-8D57-45AB117AE10D}"/>
    <cellStyle name="Virgül 13 5 2 4" xfId="5882" xr:uid="{93820328-6C3F-44D3-BBDE-ED299C14FFE3}"/>
    <cellStyle name="Virgül 13 5 2 4 2" xfId="14454" xr:uid="{33445724-2F2B-462A-8023-465B158DED7D}"/>
    <cellStyle name="Virgül 13 5 2 5" xfId="10178" xr:uid="{CF40AD3D-261D-4C15-959C-3FD0F5385A65}"/>
    <cellStyle name="Virgül 13 5 3" xfId="2102" xr:uid="{FA00E7E2-28E4-4B2F-A1A1-F0F148F70B84}"/>
    <cellStyle name="Virgül 13 5 3 2" xfId="4250" xr:uid="{110F116B-9355-4433-BA66-E4AF235F2EFB}"/>
    <cellStyle name="Virgül 13 5 3 2 2" xfId="8552" xr:uid="{65E4F7CE-8ECE-4CA0-9DBB-37E43C7FFBCE}"/>
    <cellStyle name="Virgül 13 5 3 2 2 2" xfId="17124" xr:uid="{95010737-BFC5-4240-90B8-086C36F45B24}"/>
    <cellStyle name="Virgül 13 5 3 2 3" xfId="12848" xr:uid="{39B62909-63AA-48E7-B83C-484806854C69}"/>
    <cellStyle name="Virgül 13 5 3 3" xfId="6416" xr:uid="{8F890929-3417-4D1B-AABC-53E19F7D5038}"/>
    <cellStyle name="Virgül 13 5 3 3 2" xfId="14988" xr:uid="{71C1AF43-CFCF-4F77-BA1F-CFD708CBC906}"/>
    <cellStyle name="Virgül 13 5 3 4" xfId="10712" xr:uid="{6A5B201D-0B6E-4AD1-BBC0-D1D2D5FB2836}"/>
    <cellStyle name="Virgül 13 5 4" xfId="3183" xr:uid="{EB11B130-4584-4F15-A985-46DF1220B318}"/>
    <cellStyle name="Virgül 13 5 4 2" xfId="7485" xr:uid="{E19CAAB4-AE83-4868-8AE3-BE75D5069EAE}"/>
    <cellStyle name="Virgül 13 5 4 2 2" xfId="16057" xr:uid="{A9D0038E-A379-4DCE-827C-33B3840BE5A9}"/>
    <cellStyle name="Virgül 13 5 4 3" xfId="11781" xr:uid="{3C0A359D-8B24-4B9E-8741-58B78EA8D1D2}"/>
    <cellStyle name="Virgül 13 5 5" xfId="5349" xr:uid="{400DCD27-335A-467A-8808-50B5395C0D77}"/>
    <cellStyle name="Virgül 13 5 5 2" xfId="13921" xr:uid="{BC332E1E-2DDA-4E5C-B1F5-537067D9CE76}"/>
    <cellStyle name="Virgül 13 5 6" xfId="9645" xr:uid="{672485A8-03C8-483B-9EB6-34286BED89F0}"/>
    <cellStyle name="Virgül 13 6" xfId="1281" xr:uid="{76825877-7D62-49F3-B059-19101155298C}"/>
    <cellStyle name="Virgül 13 6 2" xfId="2371" xr:uid="{E6DAC77C-90BF-44E5-A4B9-9027E89942D4}"/>
    <cellStyle name="Virgül 13 6 2 2" xfId="4519" xr:uid="{6E3124B2-6AC5-407D-8C49-142C113578B5}"/>
    <cellStyle name="Virgül 13 6 2 2 2" xfId="8821" xr:uid="{8306D5B4-6F70-4221-AD56-BDC2B094640A}"/>
    <cellStyle name="Virgül 13 6 2 2 2 2" xfId="17393" xr:uid="{695B1742-7857-4F67-B140-BB707C8A6007}"/>
    <cellStyle name="Virgül 13 6 2 2 3" xfId="13117" xr:uid="{67D643CC-1452-4EA1-A0AA-773137F6A611}"/>
    <cellStyle name="Virgül 13 6 2 3" xfId="6685" xr:uid="{B52EB332-08E2-4D17-B03D-F56F547F4711}"/>
    <cellStyle name="Virgül 13 6 2 3 2" xfId="15257" xr:uid="{9F37802A-9184-49EB-BAEC-A9BA28B25691}"/>
    <cellStyle name="Virgül 13 6 2 4" xfId="10981" xr:uid="{1CE2EC43-A184-4070-9C5B-864A72E1E8B2}"/>
    <cellStyle name="Virgül 13 6 3" xfId="3452" xr:uid="{05D3DE9D-F461-4252-8B2E-58763778AB4A}"/>
    <cellStyle name="Virgül 13 6 3 2" xfId="7754" xr:uid="{29E0FF34-50CA-4298-9AC3-1696FA1FFF0C}"/>
    <cellStyle name="Virgül 13 6 3 2 2" xfId="16326" xr:uid="{2B8EBBC2-1CDF-4433-9CDC-DA7A398EA9D0}"/>
    <cellStyle name="Virgül 13 6 3 3" xfId="12050" xr:uid="{0ABD8C14-A3B7-4257-BD5A-63C5538B6B9F}"/>
    <cellStyle name="Virgül 13 6 4" xfId="5618" xr:uid="{13359B55-AFE4-4475-9996-6E50F5043299}"/>
    <cellStyle name="Virgül 13 6 4 2" xfId="14190" xr:uid="{6670032F-97B0-4D7B-B034-777DAD564311}"/>
    <cellStyle name="Virgül 13 6 5" xfId="9914" xr:uid="{873A72E7-BF22-46AA-AED7-45E69557F847}"/>
    <cellStyle name="Virgül 13 7" xfId="1838" xr:uid="{3419A301-0595-45CD-8EF0-C22EC972DA22}"/>
    <cellStyle name="Virgül 13 7 2" xfId="3986" xr:uid="{D3E1C4B0-5438-4F16-95E3-B6A7AC0976C8}"/>
    <cellStyle name="Virgül 13 7 2 2" xfId="8288" xr:uid="{12C2B10A-C50E-4C63-91E8-51A2AC1B40C9}"/>
    <cellStyle name="Virgül 13 7 2 2 2" xfId="16860" xr:uid="{954D8ABB-3F8C-46A3-AA4D-301FABFC6559}"/>
    <cellStyle name="Virgül 13 7 2 3" xfId="12584" xr:uid="{67CF6627-0937-4A56-9EB4-B56C4A395C12}"/>
    <cellStyle name="Virgül 13 7 3" xfId="6152" xr:uid="{1DD5182D-E05F-4DA4-B1BA-DC777F3AD3A6}"/>
    <cellStyle name="Virgül 13 7 3 2" xfId="14724" xr:uid="{D9C55B91-7FBA-43F8-9B46-DAF9D329D3F0}"/>
    <cellStyle name="Virgül 13 7 4" xfId="10448" xr:uid="{5CB4DEE0-2810-45CE-84A7-4FE19ED502EB}"/>
    <cellStyle name="Virgül 13 8" xfId="2919" xr:uid="{479E600A-A4BA-4354-BCE9-F5355B1DBDEE}"/>
    <cellStyle name="Virgül 13 8 2" xfId="7221" xr:uid="{EAA3A12C-4CA1-4276-9065-A5698F30713F}"/>
    <cellStyle name="Virgül 13 8 2 2" xfId="15793" xr:uid="{924C4C28-4870-410D-8062-8584BEECE936}"/>
    <cellStyle name="Virgül 13 8 3" xfId="11517" xr:uid="{B5465010-1642-4F6F-A7A4-A122E54B8D91}"/>
    <cellStyle name="Virgül 13 9" xfId="5077" xr:uid="{D4B3C17B-0C8E-4452-A6C8-B2AD7A075545}"/>
    <cellStyle name="Virgül 13 9 2" xfId="13656" xr:uid="{E4756B23-D21D-4E3F-A627-823A12178BBE}"/>
    <cellStyle name="Virgül 14" xfId="135" xr:uid="{562E793A-ECC3-4C35-B9DB-6A65CD1D2509}"/>
    <cellStyle name="Virgül 14 10" xfId="9370" xr:uid="{AFD0CD40-B79D-4E98-A16B-C75BA5E3AF77}"/>
    <cellStyle name="Virgül 14 2" xfId="650" xr:uid="{DFF26A04-F91A-4326-A95D-80A4699C70EE}"/>
    <cellStyle name="Virgül 14 2 2" xfId="726" xr:uid="{23DE85A1-B6C9-465F-BAF3-600E4607FBB4}"/>
    <cellStyle name="Virgül 14 2 2 2" xfId="897" xr:uid="{8C771242-8939-45BA-9EC1-47A24EA88AA7}"/>
    <cellStyle name="Virgül 14 2 2 2 2" xfId="1183" xr:uid="{6BB3A3F7-EB9A-4048-BDB8-704812016DE6}"/>
    <cellStyle name="Virgül 14 2 2 2 2 2" xfId="1758" xr:uid="{619419B4-85FF-4A47-B2A2-F8925F93E0CC}"/>
    <cellStyle name="Virgül 14 2 2 2 2 2 2" xfId="2847" xr:uid="{CA08B00A-B190-4676-A866-9F64C540E1E7}"/>
    <cellStyle name="Virgül 14 2 2 2 2 2 2 2" xfId="4995" xr:uid="{AA6A2006-B7FC-4B2C-855C-1BAB9A1D347A}"/>
    <cellStyle name="Virgül 14 2 2 2 2 2 2 2 2" xfId="9297" xr:uid="{452F23C8-59F8-4C7D-AB2F-5213CB52EF77}"/>
    <cellStyle name="Virgül 14 2 2 2 2 2 2 2 2 2" xfId="17869" xr:uid="{43B8A3D6-0315-403F-A6C6-4F696AD4BBF2}"/>
    <cellStyle name="Virgül 14 2 2 2 2 2 2 2 3" xfId="13593" xr:uid="{710C3FB3-DDC3-4874-847C-9516BFCF8C95}"/>
    <cellStyle name="Virgül 14 2 2 2 2 2 2 3" xfId="7161" xr:uid="{57F1D094-8A61-479A-ADB7-E2FC64ECE00E}"/>
    <cellStyle name="Virgül 14 2 2 2 2 2 2 3 2" xfId="15733" xr:uid="{92254FD2-0066-4BB9-A091-9EC3550A5815}"/>
    <cellStyle name="Virgül 14 2 2 2 2 2 2 4" xfId="11457" xr:uid="{512BA12C-398F-4A6B-B1E1-BD99CBCC0659}"/>
    <cellStyle name="Virgül 14 2 2 2 2 2 3" xfId="3928" xr:uid="{DF692172-1D8E-492F-ACED-235BE2C4BE0F}"/>
    <cellStyle name="Virgül 14 2 2 2 2 2 3 2" xfId="8230" xr:uid="{0AB9CEBB-A567-4E62-9C09-889CF492BE38}"/>
    <cellStyle name="Virgül 14 2 2 2 2 2 3 2 2" xfId="16802" xr:uid="{65796B17-2C42-4A4A-8E47-BC02523423FE}"/>
    <cellStyle name="Virgül 14 2 2 2 2 2 3 3" xfId="12526" xr:uid="{043763A5-A8ED-4BAE-BAA4-CD6ACD03BA05}"/>
    <cellStyle name="Virgül 14 2 2 2 2 2 4" xfId="6094" xr:uid="{246E95CE-948F-43A1-8BA7-ED8858775A3B}"/>
    <cellStyle name="Virgül 14 2 2 2 2 2 4 2" xfId="14666" xr:uid="{D5F0626B-4D2B-421D-89A7-9F83F48BCF1C}"/>
    <cellStyle name="Virgül 14 2 2 2 2 2 5" xfId="10390" xr:uid="{9BB34B02-D536-488E-A6A9-3B96DAFDEB39}"/>
    <cellStyle name="Virgül 14 2 2 2 2 3" xfId="2314" xr:uid="{B990C5E7-3D07-4FC6-8F53-A6F20A71F622}"/>
    <cellStyle name="Virgül 14 2 2 2 2 3 2" xfId="4462" xr:uid="{610803A1-7CEB-4AA9-97AA-78CFD6787904}"/>
    <cellStyle name="Virgül 14 2 2 2 2 3 2 2" xfId="8764" xr:uid="{9F533750-AF8C-4680-AD31-ECED7EC8CCF1}"/>
    <cellStyle name="Virgül 14 2 2 2 2 3 2 2 2" xfId="17336" xr:uid="{1DA60F8F-F058-46E4-B5AA-2DE0BDF7BC3C}"/>
    <cellStyle name="Virgül 14 2 2 2 2 3 2 3" xfId="13060" xr:uid="{0B91C93E-7F16-44F3-ACD1-F6CCC07E426C}"/>
    <cellStyle name="Virgül 14 2 2 2 2 3 3" xfId="6628" xr:uid="{8F160547-038F-453E-B70E-D323DFD3B1DB}"/>
    <cellStyle name="Virgül 14 2 2 2 2 3 3 2" xfId="15200" xr:uid="{0BCFE939-44DA-467A-A7AE-E397B710FE03}"/>
    <cellStyle name="Virgül 14 2 2 2 2 3 4" xfId="10924" xr:uid="{0471E6DB-2B14-4828-A673-EB867A993691}"/>
    <cellStyle name="Virgül 14 2 2 2 2 4" xfId="3395" xr:uid="{3A0DC4BE-6D5F-4510-ADA1-F6ED0A1EEB24}"/>
    <cellStyle name="Virgül 14 2 2 2 2 4 2" xfId="7697" xr:uid="{DE94553F-3F87-4698-9516-63E2B03BEF33}"/>
    <cellStyle name="Virgül 14 2 2 2 2 4 2 2" xfId="16269" xr:uid="{FFC8F869-D9CD-4015-A0DF-5C11F43FCBCF}"/>
    <cellStyle name="Virgül 14 2 2 2 2 4 3" xfId="11993" xr:uid="{E4FE5363-76F8-406E-BBCB-94F96B71D967}"/>
    <cellStyle name="Virgül 14 2 2 2 2 5" xfId="5561" xr:uid="{4D214339-FF57-4D09-A392-BBEE165ADDED}"/>
    <cellStyle name="Virgül 14 2 2 2 2 5 2" xfId="14133" xr:uid="{86C060AB-2DE0-4464-9E95-D6AFA584A993}"/>
    <cellStyle name="Virgül 14 2 2 2 2 6" xfId="9857" xr:uid="{7C4551F5-775B-411A-9478-BFE3C18390FC}"/>
    <cellStyle name="Virgül 14 2 2 2 3" xfId="1494" xr:uid="{1832142A-D77A-4A78-B016-AD7D5D1DAB90}"/>
    <cellStyle name="Virgül 14 2 2 2 3 2" xfId="2583" xr:uid="{D335249A-52AD-461C-BF07-8D6B0DD27221}"/>
    <cellStyle name="Virgül 14 2 2 2 3 2 2" xfId="4731" xr:uid="{36C2650C-06DB-4EE9-BE9F-6741E4319F50}"/>
    <cellStyle name="Virgül 14 2 2 2 3 2 2 2" xfId="9033" xr:uid="{ABA4BFA5-3EB8-4BBF-9CC8-B58FCB7DD7D7}"/>
    <cellStyle name="Virgül 14 2 2 2 3 2 2 2 2" xfId="17605" xr:uid="{FCD6A09D-53CE-4F2E-BD76-028A3D4DD7D0}"/>
    <cellStyle name="Virgül 14 2 2 2 3 2 2 3" xfId="13329" xr:uid="{0405836F-3A2F-4E05-A425-D11394ED6BE3}"/>
    <cellStyle name="Virgül 14 2 2 2 3 2 3" xfId="6897" xr:uid="{D47011A9-4598-421A-AFEB-F8CA7740B21B}"/>
    <cellStyle name="Virgül 14 2 2 2 3 2 3 2" xfId="15469" xr:uid="{2FEA62E9-A0FF-4BAF-B97A-993EA678C1E3}"/>
    <cellStyle name="Virgül 14 2 2 2 3 2 4" xfId="11193" xr:uid="{384141EC-EDB1-469E-BB6A-47656F40174F}"/>
    <cellStyle name="Virgül 14 2 2 2 3 3" xfId="3664" xr:uid="{E4D47CBF-4B68-4BAB-89B4-8A5404C70FA8}"/>
    <cellStyle name="Virgül 14 2 2 2 3 3 2" xfId="7966" xr:uid="{B649210C-8000-4CF8-8C78-C97413809279}"/>
    <cellStyle name="Virgül 14 2 2 2 3 3 2 2" xfId="16538" xr:uid="{77FA20AE-B404-4B64-ACAA-DB649159B198}"/>
    <cellStyle name="Virgül 14 2 2 2 3 3 3" xfId="12262" xr:uid="{5A9634E0-C9B4-4888-AC4A-1B4D62F83F42}"/>
    <cellStyle name="Virgül 14 2 2 2 3 4" xfId="5830" xr:uid="{C5DD9402-AF40-4B3E-B49B-7E84887AD255}"/>
    <cellStyle name="Virgül 14 2 2 2 3 4 2" xfId="14402" xr:uid="{8ADC76CF-2214-4666-A45C-DCE52F4D4CB8}"/>
    <cellStyle name="Virgül 14 2 2 2 3 5" xfId="10126" xr:uid="{B2FB06A8-CAC8-484C-9A8C-A7F22912F4E6}"/>
    <cellStyle name="Virgül 14 2 2 2 4" xfId="2050" xr:uid="{F038CBC6-D284-4C92-AD56-EB67F5427A60}"/>
    <cellStyle name="Virgül 14 2 2 2 4 2" xfId="4198" xr:uid="{B08C31E9-8331-476A-BFD9-47510E673CFD}"/>
    <cellStyle name="Virgül 14 2 2 2 4 2 2" xfId="8500" xr:uid="{CF8DA010-6D10-4555-92E5-54D8FF9FDA91}"/>
    <cellStyle name="Virgül 14 2 2 2 4 2 2 2" xfId="17072" xr:uid="{3192891D-277F-48C3-8866-9DF1437FA7F2}"/>
    <cellStyle name="Virgül 14 2 2 2 4 2 3" xfId="12796" xr:uid="{56D6A262-E50A-4F6C-AD04-C83FB6FDBBF8}"/>
    <cellStyle name="Virgül 14 2 2 2 4 3" xfId="6364" xr:uid="{96AB67DF-372A-43C5-90DA-74A4314E564D}"/>
    <cellStyle name="Virgül 14 2 2 2 4 3 2" xfId="14936" xr:uid="{3FAF83B7-ECFA-41FA-9A35-792B9C162A2C}"/>
    <cellStyle name="Virgül 14 2 2 2 4 4" xfId="10660" xr:uid="{274C1F79-A260-47A8-B26F-40229A7CCF35}"/>
    <cellStyle name="Virgül 14 2 2 2 5" xfId="3131" xr:uid="{A4004341-E928-4490-8015-B0A23ECA6123}"/>
    <cellStyle name="Virgül 14 2 2 2 5 2" xfId="7433" xr:uid="{56C52FD4-D319-4AE7-B2FA-827923B741DC}"/>
    <cellStyle name="Virgül 14 2 2 2 5 2 2" xfId="16005" xr:uid="{8332909A-BCD0-4EEB-A92E-91C8353E5F0B}"/>
    <cellStyle name="Virgül 14 2 2 2 5 3" xfId="11729" xr:uid="{5DE5A95F-3415-4AD9-B52D-F3B133FFF242}"/>
    <cellStyle name="Virgül 14 2 2 2 6" xfId="5297" xr:uid="{AE9A5C47-C217-40AD-9BAD-E31073276429}"/>
    <cellStyle name="Virgül 14 2 2 2 6 2" xfId="13869" xr:uid="{AD5D2C4E-4E7D-4092-BC6D-2F2843EF8007}"/>
    <cellStyle name="Virgül 14 2 2 2 7" xfId="9593" xr:uid="{92337533-1737-498F-A111-2A01584BD831}"/>
    <cellStyle name="Virgül 14 2 2 3" xfId="1053" xr:uid="{AB94D51F-FF64-4B69-80F4-014B2AD4B286}"/>
    <cellStyle name="Virgül 14 2 2 3 2" xfId="1628" xr:uid="{D622CFD6-CB2B-42EB-8367-4730DAED0A7B}"/>
    <cellStyle name="Virgül 14 2 2 3 2 2" xfId="2717" xr:uid="{70006580-650C-48D1-A9F5-6D1FC418651E}"/>
    <cellStyle name="Virgül 14 2 2 3 2 2 2" xfId="4865" xr:uid="{120FDB50-8A68-4887-A639-2A778F6C01F8}"/>
    <cellStyle name="Virgül 14 2 2 3 2 2 2 2" xfId="9167" xr:uid="{F9991EA5-4353-437C-8AEB-307AF2466F72}"/>
    <cellStyle name="Virgül 14 2 2 3 2 2 2 2 2" xfId="17739" xr:uid="{A6222B90-A3EE-498B-A172-F0FA0CED0CD6}"/>
    <cellStyle name="Virgül 14 2 2 3 2 2 2 3" xfId="13463" xr:uid="{76B78586-A1EE-4CBE-8CF0-22C8CE2AFBEB}"/>
    <cellStyle name="Virgül 14 2 2 3 2 2 3" xfId="7031" xr:uid="{2AD31DC7-F14E-4F30-9EE1-D7E55EA92099}"/>
    <cellStyle name="Virgül 14 2 2 3 2 2 3 2" xfId="15603" xr:uid="{ECCFCA1A-39D9-4AEE-811D-0C8E0780A03B}"/>
    <cellStyle name="Virgül 14 2 2 3 2 2 4" xfId="11327" xr:uid="{8FD67ED8-A301-4D13-85B1-7ADF42060678}"/>
    <cellStyle name="Virgül 14 2 2 3 2 3" xfId="3798" xr:uid="{66D2D0EC-2575-4E0A-BEB8-3E04F25D472E}"/>
    <cellStyle name="Virgül 14 2 2 3 2 3 2" xfId="8100" xr:uid="{6A0F42ED-B555-4F7D-B6EF-DA9F438DE9B5}"/>
    <cellStyle name="Virgül 14 2 2 3 2 3 2 2" xfId="16672" xr:uid="{52E2E8D9-DF42-40F2-9DEE-B60312A8503A}"/>
    <cellStyle name="Virgül 14 2 2 3 2 3 3" xfId="12396" xr:uid="{04334B4F-B97A-40F9-9676-3A0D3A059166}"/>
    <cellStyle name="Virgül 14 2 2 3 2 4" xfId="5964" xr:uid="{3511895C-65A1-41C5-8890-9731DF3AC306}"/>
    <cellStyle name="Virgül 14 2 2 3 2 4 2" xfId="14536" xr:uid="{279DAEA4-9E2F-47CE-ABE9-DA7B277E08D6}"/>
    <cellStyle name="Virgül 14 2 2 3 2 5" xfId="10260" xr:uid="{F08CA468-9091-497D-B276-0CF742899E46}"/>
    <cellStyle name="Virgül 14 2 2 3 3" xfId="2184" xr:uid="{566C8547-89CB-48E8-B585-9130E22F0023}"/>
    <cellStyle name="Virgül 14 2 2 3 3 2" xfId="4332" xr:uid="{5297684B-3B96-441F-9089-CD02A7D7E328}"/>
    <cellStyle name="Virgül 14 2 2 3 3 2 2" xfId="8634" xr:uid="{0213123B-51D1-4257-9E78-F84033375076}"/>
    <cellStyle name="Virgül 14 2 2 3 3 2 2 2" xfId="17206" xr:uid="{A4912764-A170-4115-973D-1287A8D29A73}"/>
    <cellStyle name="Virgül 14 2 2 3 3 2 3" xfId="12930" xr:uid="{C2DE3BFE-59FD-442B-93A8-7462F85760D6}"/>
    <cellStyle name="Virgül 14 2 2 3 3 3" xfId="6498" xr:uid="{F1888697-7349-49E2-BB2C-C56A7DE7C5B6}"/>
    <cellStyle name="Virgül 14 2 2 3 3 3 2" xfId="15070" xr:uid="{844743DD-3038-4D1D-94E5-144FD8919949}"/>
    <cellStyle name="Virgül 14 2 2 3 3 4" xfId="10794" xr:uid="{6A6ADA63-0BD6-444D-8890-9100386BB32D}"/>
    <cellStyle name="Virgül 14 2 2 3 4" xfId="3265" xr:uid="{E01B5808-6CA3-4BA8-9983-D0F78BC4F986}"/>
    <cellStyle name="Virgül 14 2 2 3 4 2" xfId="7567" xr:uid="{0497531E-A41D-4BD8-8DAA-5F6AD2DD623A}"/>
    <cellStyle name="Virgül 14 2 2 3 4 2 2" xfId="16139" xr:uid="{C456152E-2FF3-42E9-B26F-2A3355940C1F}"/>
    <cellStyle name="Virgül 14 2 2 3 4 3" xfId="11863" xr:uid="{10B00B9A-5D98-4C3D-824E-967732980D46}"/>
    <cellStyle name="Virgül 14 2 2 3 5" xfId="5431" xr:uid="{3D7B6554-2695-4363-BBD2-C0590571A39F}"/>
    <cellStyle name="Virgül 14 2 2 3 5 2" xfId="14003" xr:uid="{81EA011E-77EC-4467-AD62-749C4C90D65D}"/>
    <cellStyle name="Virgül 14 2 2 3 6" xfId="9727" xr:uid="{8318B30A-479E-44B2-8985-D1AEF318AFCC}"/>
    <cellStyle name="Virgül 14 2 2 4" xfId="1364" xr:uid="{1C96648F-0D83-4DC3-9878-AF1F25E9898C}"/>
    <cellStyle name="Virgül 14 2 2 4 2" xfId="2453" xr:uid="{63334E54-11B4-441F-9805-6491F3B6EC8E}"/>
    <cellStyle name="Virgül 14 2 2 4 2 2" xfId="4601" xr:uid="{4D33C8DB-A38B-417B-AB5B-8BCC3CAAD5A0}"/>
    <cellStyle name="Virgül 14 2 2 4 2 2 2" xfId="8903" xr:uid="{0EEBF13E-4575-4288-B711-28C9200EA9A5}"/>
    <cellStyle name="Virgül 14 2 2 4 2 2 2 2" xfId="17475" xr:uid="{538BD0F3-EF69-4C56-A411-032C893B9438}"/>
    <cellStyle name="Virgül 14 2 2 4 2 2 3" xfId="13199" xr:uid="{B2F8D627-D58B-4376-AA98-592282A6A7E0}"/>
    <cellStyle name="Virgül 14 2 2 4 2 3" xfId="6767" xr:uid="{875B8B65-4786-4C10-9752-9EEC6C449EF1}"/>
    <cellStyle name="Virgül 14 2 2 4 2 3 2" xfId="15339" xr:uid="{4E2E92A2-3D39-4B19-9F17-24EF213958F2}"/>
    <cellStyle name="Virgül 14 2 2 4 2 4" xfId="11063" xr:uid="{82923300-9DF0-4422-83F7-ABA8A82BCC5E}"/>
    <cellStyle name="Virgül 14 2 2 4 3" xfId="3534" xr:uid="{7A85A362-9D88-4702-B6C5-3BD65EAC649B}"/>
    <cellStyle name="Virgül 14 2 2 4 3 2" xfId="7836" xr:uid="{C0668B03-4E10-4B13-A369-B3ED727C09BC}"/>
    <cellStyle name="Virgül 14 2 2 4 3 2 2" xfId="16408" xr:uid="{5482DA3A-5F03-4741-81F6-4B3757902005}"/>
    <cellStyle name="Virgül 14 2 2 4 3 3" xfId="12132" xr:uid="{FAE8D5F0-FAC1-4C6A-99DB-063F64283C45}"/>
    <cellStyle name="Virgül 14 2 2 4 4" xfId="5700" xr:uid="{F81325AA-C9E7-4EC0-9FD0-EF89C0D39C47}"/>
    <cellStyle name="Virgül 14 2 2 4 4 2" xfId="14272" xr:uid="{92820150-F824-4B08-8B39-8C23FDA8F35B}"/>
    <cellStyle name="Virgül 14 2 2 4 5" xfId="9996" xr:uid="{E780F773-FF63-4667-AFBD-2FA21805098A}"/>
    <cellStyle name="Virgül 14 2 2 5" xfId="1920" xr:uid="{4E8A8DB1-0318-4F1E-B6CE-B9757CBB038F}"/>
    <cellStyle name="Virgül 14 2 2 5 2" xfId="4068" xr:uid="{B6987A97-BA38-4199-A2C8-078BD11B1AD9}"/>
    <cellStyle name="Virgül 14 2 2 5 2 2" xfId="8370" xr:uid="{15A704BB-3A5C-41D0-8DBE-32C6136B79C9}"/>
    <cellStyle name="Virgül 14 2 2 5 2 2 2" xfId="16942" xr:uid="{4B62C710-A75A-4B69-92DC-8CCE08A62E70}"/>
    <cellStyle name="Virgül 14 2 2 5 2 3" xfId="12666" xr:uid="{DD67BAD0-47AC-4B86-89A5-64B074F91969}"/>
    <cellStyle name="Virgül 14 2 2 5 3" xfId="6234" xr:uid="{809C5980-1301-4734-8648-382896AA46E2}"/>
    <cellStyle name="Virgül 14 2 2 5 3 2" xfId="14806" xr:uid="{C7CA2979-3045-418A-90D1-1BD4C3764255}"/>
    <cellStyle name="Virgül 14 2 2 5 4" xfId="10530" xr:uid="{EF3B36B9-54DC-4CFC-8517-399A027FC92A}"/>
    <cellStyle name="Virgül 14 2 2 6" xfId="3001" xr:uid="{6C90DB4E-72E7-4A14-8BAE-E8505E5BD502}"/>
    <cellStyle name="Virgül 14 2 2 6 2" xfId="7303" xr:uid="{CA214A90-E674-48E2-AF61-B6018985BA12}"/>
    <cellStyle name="Virgül 14 2 2 6 2 2" xfId="15875" xr:uid="{B71EDB7D-7F5B-46FC-971F-7E0E1A9945B7}"/>
    <cellStyle name="Virgül 14 2 2 6 3" xfId="11599" xr:uid="{5E7695B1-2944-4E40-B8C9-87234A0CA844}"/>
    <cellStyle name="Virgül 14 2 2 7" xfId="5163" xr:uid="{03597828-5863-4D56-994A-0211AF4A109B}"/>
    <cellStyle name="Virgül 14 2 2 7 2" xfId="13739" xr:uid="{A6FF9A09-F1F5-4366-92B7-536F2F254165}"/>
    <cellStyle name="Virgül 14 2 2 8" xfId="9463" xr:uid="{A0071859-F4C2-4D4B-9047-A40F41EB0150}"/>
    <cellStyle name="Virgül 14 2 3" xfId="835" xr:uid="{E795B3A3-EA41-4640-A1D2-DBEB43118153}"/>
    <cellStyle name="Virgül 14 2 3 2" xfId="1121" xr:uid="{7570E81F-5DBE-4F85-833E-279259183C92}"/>
    <cellStyle name="Virgül 14 2 3 2 2" xfId="1696" xr:uid="{1938EBF8-4C01-4489-8126-504A5453B4C9}"/>
    <cellStyle name="Virgül 14 2 3 2 2 2" xfId="2785" xr:uid="{805825F6-3237-448C-A8E6-5150E1D3BD32}"/>
    <cellStyle name="Virgül 14 2 3 2 2 2 2" xfId="4933" xr:uid="{6E0D89A7-8F59-46D9-A1CB-1C5F643C2D38}"/>
    <cellStyle name="Virgül 14 2 3 2 2 2 2 2" xfId="9235" xr:uid="{A8890BB4-336E-4FB8-A156-0C58B4AE400D}"/>
    <cellStyle name="Virgül 14 2 3 2 2 2 2 2 2" xfId="17807" xr:uid="{EDB14ACC-0672-44A5-A0FB-649CB4642ABB}"/>
    <cellStyle name="Virgül 14 2 3 2 2 2 2 3" xfId="13531" xr:uid="{C50D5C5D-EF70-43A8-AFF6-EBF77CA6EF83}"/>
    <cellStyle name="Virgül 14 2 3 2 2 2 3" xfId="7099" xr:uid="{70F9E6FD-111D-46D3-9DAA-48B9BF9F8F41}"/>
    <cellStyle name="Virgül 14 2 3 2 2 2 3 2" xfId="15671" xr:uid="{CA69F265-FEC4-4E50-9D74-1659FFFF1EEC}"/>
    <cellStyle name="Virgül 14 2 3 2 2 2 4" xfId="11395" xr:uid="{21AF3C5E-035D-4B24-A8A4-FC46B3EFA408}"/>
    <cellStyle name="Virgül 14 2 3 2 2 3" xfId="3866" xr:uid="{E4C3F92F-096B-4A77-BE9F-FB0A651CB834}"/>
    <cellStyle name="Virgül 14 2 3 2 2 3 2" xfId="8168" xr:uid="{E35CF25F-6D2A-4933-AC9A-B1C29BF97B03}"/>
    <cellStyle name="Virgül 14 2 3 2 2 3 2 2" xfId="16740" xr:uid="{799C7EB1-77D8-4D1A-9AC3-BDFE385EA7D9}"/>
    <cellStyle name="Virgül 14 2 3 2 2 3 3" xfId="12464" xr:uid="{ECD482F6-3EDA-4467-8F4B-42B9CF440B1A}"/>
    <cellStyle name="Virgül 14 2 3 2 2 4" xfId="6032" xr:uid="{62F75A70-878C-4B7D-90FA-517B3AF1E3FF}"/>
    <cellStyle name="Virgül 14 2 3 2 2 4 2" xfId="14604" xr:uid="{D01D15E2-7135-4EBD-B45A-DDD1576C88F3}"/>
    <cellStyle name="Virgül 14 2 3 2 2 5" xfId="10328" xr:uid="{A351CDA1-E681-4E75-AB6A-6A8B30ED5FF6}"/>
    <cellStyle name="Virgül 14 2 3 2 3" xfId="2252" xr:uid="{5F12BE69-AA3F-4D79-A39B-84EF254B1782}"/>
    <cellStyle name="Virgül 14 2 3 2 3 2" xfId="4400" xr:uid="{A7145172-29CB-4614-A968-BE591E92941F}"/>
    <cellStyle name="Virgül 14 2 3 2 3 2 2" xfId="8702" xr:uid="{A77A246C-A606-434D-BCAE-6774AFBDACF4}"/>
    <cellStyle name="Virgül 14 2 3 2 3 2 2 2" xfId="17274" xr:uid="{C0510B5C-D2B3-4B85-8123-7BF9B7CBB5B5}"/>
    <cellStyle name="Virgül 14 2 3 2 3 2 3" xfId="12998" xr:uid="{A4E7FE5B-AFEC-460C-86B4-AE0BDD6730D0}"/>
    <cellStyle name="Virgül 14 2 3 2 3 3" xfId="6566" xr:uid="{B6129B45-01AF-413D-8D33-67F6978603CA}"/>
    <cellStyle name="Virgül 14 2 3 2 3 3 2" xfId="15138" xr:uid="{2D25E181-A516-4D8E-9036-354695C2514F}"/>
    <cellStyle name="Virgül 14 2 3 2 3 4" xfId="10862" xr:uid="{C3AE5BB2-0E0A-4193-B4C0-09908D7ADBF6}"/>
    <cellStyle name="Virgül 14 2 3 2 4" xfId="3333" xr:uid="{0BA86FD0-041F-417F-9327-6C26B5625D20}"/>
    <cellStyle name="Virgül 14 2 3 2 4 2" xfId="7635" xr:uid="{1BA282ED-E59A-4CC7-A132-CC8DCDACB7DD}"/>
    <cellStyle name="Virgül 14 2 3 2 4 2 2" xfId="16207" xr:uid="{8297034E-834B-484D-8FCB-051497A9BA44}"/>
    <cellStyle name="Virgül 14 2 3 2 4 3" xfId="11931" xr:uid="{3BB24013-6E19-44DF-AD00-08710549AF1B}"/>
    <cellStyle name="Virgül 14 2 3 2 5" xfId="5499" xr:uid="{0CC22066-3292-4B0C-882A-4A580DA4A6C7}"/>
    <cellStyle name="Virgül 14 2 3 2 5 2" xfId="14071" xr:uid="{C575AD76-A2FE-4196-B432-E050B8850E52}"/>
    <cellStyle name="Virgül 14 2 3 2 6" xfId="9795" xr:uid="{9C7FCC7C-B333-49CC-ACEC-5EEE72817912}"/>
    <cellStyle name="Virgül 14 2 3 3" xfId="1432" xr:uid="{9EACA7BA-2E09-4FBA-82C6-C691EDD960C5}"/>
    <cellStyle name="Virgül 14 2 3 3 2" xfId="2521" xr:uid="{FF9A4DD6-EE59-41A3-93AA-558B79CAA570}"/>
    <cellStyle name="Virgül 14 2 3 3 2 2" xfId="4669" xr:uid="{65307FBD-423C-4E23-AE24-D222CEEB33E2}"/>
    <cellStyle name="Virgül 14 2 3 3 2 2 2" xfId="8971" xr:uid="{AA24D4F1-F550-4DC9-9499-299E9283AC0D}"/>
    <cellStyle name="Virgül 14 2 3 3 2 2 2 2" xfId="17543" xr:uid="{6E6DB557-37E7-4A3E-B898-88C5339E7B4D}"/>
    <cellStyle name="Virgül 14 2 3 3 2 2 3" xfId="13267" xr:uid="{076206B1-21D6-4585-8151-861A98FDF7D0}"/>
    <cellStyle name="Virgül 14 2 3 3 2 3" xfId="6835" xr:uid="{FDFDF616-2FA8-4F9E-999F-B3F62E11DD59}"/>
    <cellStyle name="Virgül 14 2 3 3 2 3 2" xfId="15407" xr:uid="{BCD360B1-FA58-4176-9482-14C2ECD7BD72}"/>
    <cellStyle name="Virgül 14 2 3 3 2 4" xfId="11131" xr:uid="{796E282D-D895-496A-BCC9-CE6DFE890BCE}"/>
    <cellStyle name="Virgül 14 2 3 3 3" xfId="3602" xr:uid="{7E29A853-2C3F-4F45-9F28-D9C774D48D6D}"/>
    <cellStyle name="Virgül 14 2 3 3 3 2" xfId="7904" xr:uid="{B3E99D96-12B2-48AD-AF31-108C47235B43}"/>
    <cellStyle name="Virgül 14 2 3 3 3 2 2" xfId="16476" xr:uid="{BD49A768-ACCC-4F51-8416-0DFA5FF8FAC1}"/>
    <cellStyle name="Virgül 14 2 3 3 3 3" xfId="12200" xr:uid="{73BE0A29-0147-4FA0-8865-EB589DD7D1E4}"/>
    <cellStyle name="Virgül 14 2 3 3 4" xfId="5768" xr:uid="{4E959E6D-E118-4BD0-A8F7-89F709DF7406}"/>
    <cellStyle name="Virgül 14 2 3 3 4 2" xfId="14340" xr:uid="{72AADDC7-09BA-4529-9A62-831779B2ACFC}"/>
    <cellStyle name="Virgül 14 2 3 3 5" xfId="10064" xr:uid="{116271A8-BD7E-41A2-8B6D-0B03AF0ABB38}"/>
    <cellStyle name="Virgül 14 2 3 4" xfId="1988" xr:uid="{7953C40E-9BCC-41E9-98A3-239BDA393919}"/>
    <cellStyle name="Virgül 14 2 3 4 2" xfId="4136" xr:uid="{F98A30DA-402F-4F4A-99DE-B3A6D466F036}"/>
    <cellStyle name="Virgül 14 2 3 4 2 2" xfId="8438" xr:uid="{0661B91B-FE35-45E5-8F63-2CC63BF008EA}"/>
    <cellStyle name="Virgül 14 2 3 4 2 2 2" xfId="17010" xr:uid="{0B47E865-D05F-4D39-86D5-789F5791FECA}"/>
    <cellStyle name="Virgül 14 2 3 4 2 3" xfId="12734" xr:uid="{EEF30BC1-9503-4876-9351-195DABC44EC5}"/>
    <cellStyle name="Virgül 14 2 3 4 3" xfId="6302" xr:uid="{5A79E202-2EFD-4A10-81FB-22420EC78E2F}"/>
    <cellStyle name="Virgül 14 2 3 4 3 2" xfId="14874" xr:uid="{74A44E17-093A-40FB-99FB-98058A6B1FED}"/>
    <cellStyle name="Virgül 14 2 3 4 4" xfId="10598" xr:uid="{60D5D438-45B0-4A98-A3A7-EF87057C5AD3}"/>
    <cellStyle name="Virgül 14 2 3 5" xfId="3069" xr:uid="{F55348CA-7C56-4E61-A7EE-E9D39051258B}"/>
    <cellStyle name="Virgül 14 2 3 5 2" xfId="7371" xr:uid="{A3EC8E8E-9C5F-4512-8B22-A36A6F5B58EA}"/>
    <cellStyle name="Virgül 14 2 3 5 2 2" xfId="15943" xr:uid="{2F0820F3-5716-41CB-AD4D-DC0D71BD97B6}"/>
    <cellStyle name="Virgül 14 2 3 5 3" xfId="11667" xr:uid="{2ECE2EAE-3B3C-43D9-B97D-0DA0DE82C783}"/>
    <cellStyle name="Virgül 14 2 3 6" xfId="5235" xr:uid="{74D56278-65A4-4CB5-8460-714C25EAA9FC}"/>
    <cellStyle name="Virgül 14 2 3 6 2" xfId="13807" xr:uid="{978019D0-7CE2-4395-8047-778A18882EFE}"/>
    <cellStyle name="Virgül 14 2 3 7" xfId="9531" xr:uid="{EED8A160-1037-4579-B1E1-4FEE3A8DBE4A}"/>
    <cellStyle name="Virgül 14 2 4" xfId="991" xr:uid="{77BA1294-E786-4082-A25D-DDAC25A82D77}"/>
    <cellStyle name="Virgül 14 2 4 2" xfId="1566" xr:uid="{D75C9595-363C-49CB-825E-722230742691}"/>
    <cellStyle name="Virgül 14 2 4 2 2" xfId="2655" xr:uid="{CF97196B-AB29-4F4A-964E-B25B4446B54C}"/>
    <cellStyle name="Virgül 14 2 4 2 2 2" xfId="4803" xr:uid="{5CBE9241-FED3-475F-B619-DDB535EBCE2D}"/>
    <cellStyle name="Virgül 14 2 4 2 2 2 2" xfId="9105" xr:uid="{BF9B8942-3AFC-423C-8A65-C6FB8DEB3987}"/>
    <cellStyle name="Virgül 14 2 4 2 2 2 2 2" xfId="17677" xr:uid="{2890EB6C-1A50-42FC-8E96-2DDE85FCB2FA}"/>
    <cellStyle name="Virgül 14 2 4 2 2 2 3" xfId="13401" xr:uid="{70AA39C3-8E2C-4C11-9DF8-892E3FF448FC}"/>
    <cellStyle name="Virgül 14 2 4 2 2 3" xfId="6969" xr:uid="{CED6F1D3-3B8B-47F1-A533-586073EB550F}"/>
    <cellStyle name="Virgül 14 2 4 2 2 3 2" xfId="15541" xr:uid="{4FDF966C-B304-4FB3-A48B-88E3F696B7AE}"/>
    <cellStyle name="Virgül 14 2 4 2 2 4" xfId="11265" xr:uid="{3F363A50-6F8B-4D1E-AB0A-350F9E020854}"/>
    <cellStyle name="Virgül 14 2 4 2 3" xfId="3736" xr:uid="{09D39DB7-2D6A-42B0-A87F-7388AE304254}"/>
    <cellStyle name="Virgül 14 2 4 2 3 2" xfId="8038" xr:uid="{F42472B2-65E2-4F88-A137-88F5222DA9BC}"/>
    <cellStyle name="Virgül 14 2 4 2 3 2 2" xfId="16610" xr:uid="{4DCBEF5F-7D1E-464A-93CD-40D44A73760F}"/>
    <cellStyle name="Virgül 14 2 4 2 3 3" xfId="12334" xr:uid="{9E79EB7A-436E-4AB2-81C6-CA3C05E1E8FF}"/>
    <cellStyle name="Virgül 14 2 4 2 4" xfId="5902" xr:uid="{88312788-88A1-4FBE-BD07-16BB5C17B2AB}"/>
    <cellStyle name="Virgül 14 2 4 2 4 2" xfId="14474" xr:uid="{AD7219BE-8369-47D2-B1B2-F9AFA1CB2ED1}"/>
    <cellStyle name="Virgül 14 2 4 2 5" xfId="10198" xr:uid="{261D69A7-21CC-41D2-9C72-87F702CDD9B2}"/>
    <cellStyle name="Virgül 14 2 4 3" xfId="2122" xr:uid="{B54DFB03-C5A6-46ED-8C6B-9A1309CF1968}"/>
    <cellStyle name="Virgül 14 2 4 3 2" xfId="4270" xr:uid="{6A1DD530-38E9-4DB8-9F59-EC93E22B7D1E}"/>
    <cellStyle name="Virgül 14 2 4 3 2 2" xfId="8572" xr:uid="{6A99B89B-50ED-4F45-BAA4-E7C0221AD493}"/>
    <cellStyle name="Virgül 14 2 4 3 2 2 2" xfId="17144" xr:uid="{EAB1DC88-ABB5-4596-B165-B58B7F29B7CD}"/>
    <cellStyle name="Virgül 14 2 4 3 2 3" xfId="12868" xr:uid="{833413BF-CEFB-4894-B118-779336166A4B}"/>
    <cellStyle name="Virgül 14 2 4 3 3" xfId="6436" xr:uid="{E383669C-0B56-4B3D-AEA5-66A3AAE1617F}"/>
    <cellStyle name="Virgül 14 2 4 3 3 2" xfId="15008" xr:uid="{C964589A-5F1A-4473-96FA-9578F30381F3}"/>
    <cellStyle name="Virgül 14 2 4 3 4" xfId="10732" xr:uid="{2A954427-442E-4D44-84D0-E9A87F1C7CD9}"/>
    <cellStyle name="Virgül 14 2 4 4" xfId="3203" xr:uid="{1F894832-91E5-4E0E-BECD-C61919EE8390}"/>
    <cellStyle name="Virgül 14 2 4 4 2" xfId="7505" xr:uid="{E69B4496-EA37-482D-BC6B-CF840078F634}"/>
    <cellStyle name="Virgül 14 2 4 4 2 2" xfId="16077" xr:uid="{5F883185-0503-44EA-8655-C2308BE82622}"/>
    <cellStyle name="Virgül 14 2 4 4 3" xfId="11801" xr:uid="{095FD745-C83C-400A-9E81-C1E9271E4025}"/>
    <cellStyle name="Virgül 14 2 4 5" xfId="5369" xr:uid="{1E0B6BDD-107F-429D-9166-8AEB6D7EE2FE}"/>
    <cellStyle name="Virgül 14 2 4 5 2" xfId="13941" xr:uid="{5C0DA6AF-6C3F-4F24-BB85-2414964CD7F2}"/>
    <cellStyle name="Virgül 14 2 4 6" xfId="9665" xr:uid="{208139F6-B513-4F6D-B174-F623F2FA7F76}"/>
    <cellStyle name="Virgül 14 2 5" xfId="1302" xr:uid="{3F5CEAA4-28E7-4F05-A39E-657869170C7C}"/>
    <cellStyle name="Virgül 14 2 5 2" xfId="2391" xr:uid="{9D0EED25-6876-47DD-B4CD-EAE7547F38D7}"/>
    <cellStyle name="Virgül 14 2 5 2 2" xfId="4539" xr:uid="{7BE2AB4F-1D43-4610-BAB8-2244D46C273E}"/>
    <cellStyle name="Virgül 14 2 5 2 2 2" xfId="8841" xr:uid="{D304017C-1210-42D6-A469-2A5BE109135D}"/>
    <cellStyle name="Virgül 14 2 5 2 2 2 2" xfId="17413" xr:uid="{C3BFAE27-EF42-4DD8-B1B8-1BE405A8AE80}"/>
    <cellStyle name="Virgül 14 2 5 2 2 3" xfId="13137" xr:uid="{621B9938-7954-4F65-9762-702B9B4425D3}"/>
    <cellStyle name="Virgül 14 2 5 2 3" xfId="6705" xr:uid="{AF89FA26-9536-42DB-BEB1-A363BBDBE86C}"/>
    <cellStyle name="Virgül 14 2 5 2 3 2" xfId="15277" xr:uid="{860BD95A-66A7-4FBB-8F14-B5AA82876AF3}"/>
    <cellStyle name="Virgül 14 2 5 2 4" xfId="11001" xr:uid="{16655AC6-292E-4F8C-8BCC-907A5B11C1FB}"/>
    <cellStyle name="Virgül 14 2 5 3" xfId="3472" xr:uid="{B7419B7A-38FA-4F30-9B0A-D72751937CDD}"/>
    <cellStyle name="Virgül 14 2 5 3 2" xfId="7774" xr:uid="{B7FC0C92-6073-4D79-9C58-A856A620F826}"/>
    <cellStyle name="Virgül 14 2 5 3 2 2" xfId="16346" xr:uid="{148B7CBD-C01D-4F27-AEFF-C6A5F433F203}"/>
    <cellStyle name="Virgül 14 2 5 3 3" xfId="12070" xr:uid="{057F04E4-48AA-474B-9906-B4B9E3F40946}"/>
    <cellStyle name="Virgül 14 2 5 4" xfId="5638" xr:uid="{524CD0D9-BEEF-4CE8-8DE7-3467584E65E8}"/>
    <cellStyle name="Virgül 14 2 5 4 2" xfId="14210" xr:uid="{2826A895-E20D-41FE-A789-ABFE8B96E0B7}"/>
    <cellStyle name="Virgül 14 2 5 5" xfId="9934" xr:uid="{1E72ACED-5070-48C0-B12A-0DB23429A203}"/>
    <cellStyle name="Virgül 14 2 6" xfId="1858" xr:uid="{FF4675E1-6F15-4640-B6F4-C04E4ED51AA5}"/>
    <cellStyle name="Virgül 14 2 6 2" xfId="4006" xr:uid="{4E6CB2EC-C4BD-4A53-A97B-3F4FCCEA9BB9}"/>
    <cellStyle name="Virgül 14 2 6 2 2" xfId="8308" xr:uid="{0A3A19DD-84E2-4171-B47D-1F34D448D260}"/>
    <cellStyle name="Virgül 14 2 6 2 2 2" xfId="16880" xr:uid="{27F91185-DC65-45E1-B330-0796BD7B4023}"/>
    <cellStyle name="Virgül 14 2 6 2 3" xfId="12604" xr:uid="{BA0AFCAF-697C-4951-8BB3-DDA22481DABE}"/>
    <cellStyle name="Virgül 14 2 6 3" xfId="6172" xr:uid="{A4F40516-005E-4714-9B65-3C3AEEC989F2}"/>
    <cellStyle name="Virgül 14 2 6 3 2" xfId="14744" xr:uid="{C81AA60F-A320-4FE9-8BFF-3A436934B704}"/>
    <cellStyle name="Virgül 14 2 6 4" xfId="10468" xr:uid="{2E038670-664A-4959-8EE2-0E3F8B6C8C95}"/>
    <cellStyle name="Virgül 14 2 7" xfId="2939" xr:uid="{BD6AB566-6FAE-461E-B24E-0F5DDD4CA830}"/>
    <cellStyle name="Virgül 14 2 7 2" xfId="7241" xr:uid="{C84C8D8E-7CF4-401F-B0A7-901036A1622D}"/>
    <cellStyle name="Virgül 14 2 7 2 2" xfId="15813" xr:uid="{73B4D39E-A0CB-4F03-8816-C8DB8C60B1BF}"/>
    <cellStyle name="Virgül 14 2 7 3" xfId="11537" xr:uid="{AD23704E-40A4-4F5A-BB3F-193E7305529E}"/>
    <cellStyle name="Virgül 14 2 8" xfId="5099" xr:uid="{34EF288C-01A6-4676-8DBB-CCE99579497F}"/>
    <cellStyle name="Virgül 14 2 8 2" xfId="13677" xr:uid="{3D3A8F03-3428-4647-9D84-1B93FC979766}"/>
    <cellStyle name="Virgül 14 2 9" xfId="9401" xr:uid="{D88F273E-02B1-4A7B-BF2F-28A7C2A5F651}"/>
    <cellStyle name="Virgül 14 3" xfId="695" xr:uid="{AF248C68-D489-471D-A336-B6190EDF6C56}"/>
    <cellStyle name="Virgül 14 3 2" xfId="866" xr:uid="{390DD7ED-0809-4297-BCF2-25ECE80CFFD1}"/>
    <cellStyle name="Virgül 14 3 2 2" xfId="1152" xr:uid="{C81231B9-5CA4-4480-8ABD-F9C66D86C527}"/>
    <cellStyle name="Virgül 14 3 2 2 2" xfId="1727" xr:uid="{E03DC02F-4CD5-466D-8B71-D0A25BCC5312}"/>
    <cellStyle name="Virgül 14 3 2 2 2 2" xfId="2816" xr:uid="{2A2565F2-D348-436E-ACB7-B210E68CCE45}"/>
    <cellStyle name="Virgül 14 3 2 2 2 2 2" xfId="4964" xr:uid="{0FF890EC-C928-4328-B2B2-DFA062FAC8B5}"/>
    <cellStyle name="Virgül 14 3 2 2 2 2 2 2" xfId="9266" xr:uid="{BB4874F9-9915-4931-9FC9-A60C1952F642}"/>
    <cellStyle name="Virgül 14 3 2 2 2 2 2 2 2" xfId="17838" xr:uid="{BABB81EF-89F6-4D7C-B619-9D6B59D72197}"/>
    <cellStyle name="Virgül 14 3 2 2 2 2 2 3" xfId="13562" xr:uid="{332BB536-C5F1-4BA9-BF2C-BC4FF5AA9AD9}"/>
    <cellStyle name="Virgül 14 3 2 2 2 2 3" xfId="7130" xr:uid="{34B990C6-80B5-493F-B7EF-E12969E8BB3D}"/>
    <cellStyle name="Virgül 14 3 2 2 2 2 3 2" xfId="15702" xr:uid="{A7C34594-D7DE-4FF6-8958-5EE38E05E00B}"/>
    <cellStyle name="Virgül 14 3 2 2 2 2 4" xfId="11426" xr:uid="{AD1CBE4B-D1C2-4A88-A171-E267341A040B}"/>
    <cellStyle name="Virgül 14 3 2 2 2 3" xfId="3897" xr:uid="{5BA57D41-D59C-4C74-9887-548FE145C524}"/>
    <cellStyle name="Virgül 14 3 2 2 2 3 2" xfId="8199" xr:uid="{FF753352-C81C-4396-B454-F12BED721F0E}"/>
    <cellStyle name="Virgül 14 3 2 2 2 3 2 2" xfId="16771" xr:uid="{33BFBEBF-61A6-49FB-8319-8FA6FE44BF8E}"/>
    <cellStyle name="Virgül 14 3 2 2 2 3 3" xfId="12495" xr:uid="{5BBA7375-F6B5-4AE1-970F-0D3F7E59CFD7}"/>
    <cellStyle name="Virgül 14 3 2 2 2 4" xfId="6063" xr:uid="{46535ABE-E29A-4510-B382-CB302440FC28}"/>
    <cellStyle name="Virgül 14 3 2 2 2 4 2" xfId="14635" xr:uid="{CDB031A9-9E1A-4BB3-B2B8-FD22AB129FD0}"/>
    <cellStyle name="Virgül 14 3 2 2 2 5" xfId="10359" xr:uid="{160FF4FC-D812-44AC-89C8-672268D0526F}"/>
    <cellStyle name="Virgül 14 3 2 2 3" xfId="2283" xr:uid="{AE4D3A42-5027-4379-82F6-B79087ED41C8}"/>
    <cellStyle name="Virgül 14 3 2 2 3 2" xfId="4431" xr:uid="{24F0B030-F421-437D-BC5F-23BD503AB380}"/>
    <cellStyle name="Virgül 14 3 2 2 3 2 2" xfId="8733" xr:uid="{3FAD0E73-AD80-4931-BC8B-13D4A4DF3EC8}"/>
    <cellStyle name="Virgül 14 3 2 2 3 2 2 2" xfId="17305" xr:uid="{5D2D9CC6-A8EE-4D1D-8C08-A8490973870B}"/>
    <cellStyle name="Virgül 14 3 2 2 3 2 3" xfId="13029" xr:uid="{37B25925-66ED-47EF-98B2-1D8DFC45C4D1}"/>
    <cellStyle name="Virgül 14 3 2 2 3 3" xfId="6597" xr:uid="{5DD6CDE0-9023-483A-AEBB-B03F68B05259}"/>
    <cellStyle name="Virgül 14 3 2 2 3 3 2" xfId="15169" xr:uid="{D8E752A1-31D6-4F5A-8A82-A7F1DC2ABFD3}"/>
    <cellStyle name="Virgül 14 3 2 2 3 4" xfId="10893" xr:uid="{F782D98C-087B-4D0E-94C4-94420A473B06}"/>
    <cellStyle name="Virgül 14 3 2 2 4" xfId="3364" xr:uid="{708BAFDB-5C5B-4DF9-8432-AF433E80513D}"/>
    <cellStyle name="Virgül 14 3 2 2 4 2" xfId="7666" xr:uid="{011FBE3D-ADA9-4DC6-A6E6-806AD795558D}"/>
    <cellStyle name="Virgül 14 3 2 2 4 2 2" xfId="16238" xr:uid="{EF44436F-3CCD-4863-ADC0-E5359180B2ED}"/>
    <cellStyle name="Virgül 14 3 2 2 4 3" xfId="11962" xr:uid="{61AC0964-0D81-4CFD-BD52-B2A496547DCE}"/>
    <cellStyle name="Virgül 14 3 2 2 5" xfId="5530" xr:uid="{B20F9C11-52B6-4932-B13D-44F49D1B3BF5}"/>
    <cellStyle name="Virgül 14 3 2 2 5 2" xfId="14102" xr:uid="{5B7A3F90-B6EF-4F14-8D63-39C9771EBF06}"/>
    <cellStyle name="Virgül 14 3 2 2 6" xfId="9826" xr:uid="{0AFCFB84-91EF-47BE-BF71-5B06DE426263}"/>
    <cellStyle name="Virgül 14 3 2 3" xfId="1463" xr:uid="{FAF2D1EC-8773-4733-A80F-9FF011CF8F34}"/>
    <cellStyle name="Virgül 14 3 2 3 2" xfId="2552" xr:uid="{50F3D74F-A7DA-4593-BF3E-4E3962BEE786}"/>
    <cellStyle name="Virgül 14 3 2 3 2 2" xfId="4700" xr:uid="{4CE87E17-7284-4892-BF8C-3EA662E73B9E}"/>
    <cellStyle name="Virgül 14 3 2 3 2 2 2" xfId="9002" xr:uid="{C9BB4A6E-68E6-409E-8895-2ADEC4C6F2AA}"/>
    <cellStyle name="Virgül 14 3 2 3 2 2 2 2" xfId="17574" xr:uid="{01EF725D-A99A-42CC-8D2D-B5C4216EBF4B}"/>
    <cellStyle name="Virgül 14 3 2 3 2 2 3" xfId="13298" xr:uid="{40B0A82E-0EAE-406A-9187-4E4CBBDEE8D7}"/>
    <cellStyle name="Virgül 14 3 2 3 2 3" xfId="6866" xr:uid="{76A5838E-7EA8-4A3B-9D69-31DADDEC0D7C}"/>
    <cellStyle name="Virgül 14 3 2 3 2 3 2" xfId="15438" xr:uid="{40A472D2-F0AD-4767-9455-62FAE9800637}"/>
    <cellStyle name="Virgül 14 3 2 3 2 4" xfId="11162" xr:uid="{FF05C568-0841-4590-B2E8-921BE0CE8B3B}"/>
    <cellStyle name="Virgül 14 3 2 3 3" xfId="3633" xr:uid="{0A634651-8AC6-420E-8068-7469D8E48065}"/>
    <cellStyle name="Virgül 14 3 2 3 3 2" xfId="7935" xr:uid="{ACCD18F0-3F9E-420F-9052-DFE620BC2C42}"/>
    <cellStyle name="Virgül 14 3 2 3 3 2 2" xfId="16507" xr:uid="{83D20EB2-CE89-47DC-8266-2D204C09E494}"/>
    <cellStyle name="Virgül 14 3 2 3 3 3" xfId="12231" xr:uid="{68B8F0C9-8F7D-44A0-A633-F12FE06A1E84}"/>
    <cellStyle name="Virgül 14 3 2 3 4" xfId="5799" xr:uid="{E2943C4A-771C-482B-8DCD-31C59EA102AF}"/>
    <cellStyle name="Virgül 14 3 2 3 4 2" xfId="14371" xr:uid="{BF4ABA4E-B274-4894-8105-B7745E43A066}"/>
    <cellStyle name="Virgül 14 3 2 3 5" xfId="10095" xr:uid="{658BFE23-7F0E-4CCC-9429-6E8648142B5A}"/>
    <cellStyle name="Virgül 14 3 2 4" xfId="2019" xr:uid="{B396F430-9A6B-445D-BDCB-E68CB5A9F340}"/>
    <cellStyle name="Virgül 14 3 2 4 2" xfId="4167" xr:uid="{535ACCBD-9D69-40AC-9641-A0DD99D029B4}"/>
    <cellStyle name="Virgül 14 3 2 4 2 2" xfId="8469" xr:uid="{9C37A4FB-CD97-4719-BC71-A4BEE139956D}"/>
    <cellStyle name="Virgül 14 3 2 4 2 2 2" xfId="17041" xr:uid="{1CD3CF04-47B4-4288-9575-5FB16A503BAB}"/>
    <cellStyle name="Virgül 14 3 2 4 2 3" xfId="12765" xr:uid="{9B693FD2-9970-4FDB-8B7C-112AF8750B5B}"/>
    <cellStyle name="Virgül 14 3 2 4 3" xfId="6333" xr:uid="{8A54D1DA-8FA3-463E-BE37-BF8FCB07DB40}"/>
    <cellStyle name="Virgül 14 3 2 4 3 2" xfId="14905" xr:uid="{702A8614-6754-4DB7-8A44-3D752621F999}"/>
    <cellStyle name="Virgül 14 3 2 4 4" xfId="10629" xr:uid="{CC8A9D42-88DF-432E-A714-AC4B13AAF936}"/>
    <cellStyle name="Virgül 14 3 2 5" xfId="3100" xr:uid="{5CE94153-506C-499B-8193-3590DDF20E51}"/>
    <cellStyle name="Virgül 14 3 2 5 2" xfId="7402" xr:uid="{0B6C3710-D6CD-4E3A-A134-44CEABEFBB3C}"/>
    <cellStyle name="Virgül 14 3 2 5 2 2" xfId="15974" xr:uid="{B57C83E1-E731-4B57-ACF8-C08F1CF3696E}"/>
    <cellStyle name="Virgül 14 3 2 5 3" xfId="11698" xr:uid="{177D609E-8151-4CEC-A38C-3E599A5325B1}"/>
    <cellStyle name="Virgül 14 3 2 6" xfId="5266" xr:uid="{DBDB92C6-083D-4000-B91D-7C6C4442EEA9}"/>
    <cellStyle name="Virgül 14 3 2 6 2" xfId="13838" xr:uid="{E94D1DDF-DA73-42EA-A836-A3BB85E21E64}"/>
    <cellStyle name="Virgül 14 3 2 7" xfId="9562" xr:uid="{A251034F-E98C-4BFE-BCF7-77BB29142C94}"/>
    <cellStyle name="Virgül 14 3 3" xfId="1022" xr:uid="{0D250D9C-73B6-421B-83D8-2C37BF15D761}"/>
    <cellStyle name="Virgül 14 3 3 2" xfId="1597" xr:uid="{08B5F32C-4F40-451B-8F32-75A39BA63FD0}"/>
    <cellStyle name="Virgül 14 3 3 2 2" xfId="2686" xr:uid="{E16D9B47-DDFF-40CC-918B-CA2637CED5B6}"/>
    <cellStyle name="Virgül 14 3 3 2 2 2" xfId="4834" xr:uid="{1C3E694B-DF10-4245-B8F2-98C3DB5FCB8C}"/>
    <cellStyle name="Virgül 14 3 3 2 2 2 2" xfId="9136" xr:uid="{6617039B-0B67-4661-8C98-98CFE26FA0A5}"/>
    <cellStyle name="Virgül 14 3 3 2 2 2 2 2" xfId="17708" xr:uid="{F97E71C2-E167-46B3-B113-436128631875}"/>
    <cellStyle name="Virgül 14 3 3 2 2 2 3" xfId="13432" xr:uid="{5704B6F7-D11A-42DA-B33B-8B2B4A53173B}"/>
    <cellStyle name="Virgül 14 3 3 2 2 3" xfId="7000" xr:uid="{1F74227C-A909-4DAA-86C8-5BE4F112A5DE}"/>
    <cellStyle name="Virgül 14 3 3 2 2 3 2" xfId="15572" xr:uid="{653AB357-5DA8-4905-82AC-E4AFBAF8125E}"/>
    <cellStyle name="Virgül 14 3 3 2 2 4" xfId="11296" xr:uid="{D4E5A708-F997-4300-8D16-9178A94F3824}"/>
    <cellStyle name="Virgül 14 3 3 2 3" xfId="3767" xr:uid="{57B0A9F2-58A4-4ACF-A431-FFCFA520BF67}"/>
    <cellStyle name="Virgül 14 3 3 2 3 2" xfId="8069" xr:uid="{D2CC17BA-7EE4-4329-A639-E476F3C59F0A}"/>
    <cellStyle name="Virgül 14 3 3 2 3 2 2" xfId="16641" xr:uid="{A46A8C1D-04DD-4604-8A38-7A0EB9DCD9CA}"/>
    <cellStyle name="Virgül 14 3 3 2 3 3" xfId="12365" xr:uid="{A3098230-2132-4173-BB6A-72860BA9132E}"/>
    <cellStyle name="Virgül 14 3 3 2 4" xfId="5933" xr:uid="{8E1A5B4C-002E-4448-8365-02F36728C4F8}"/>
    <cellStyle name="Virgül 14 3 3 2 4 2" xfId="14505" xr:uid="{58C3C002-062B-4253-826A-A8E0A7866EF6}"/>
    <cellStyle name="Virgül 14 3 3 2 5" xfId="10229" xr:uid="{1D8C6D1E-6D58-4086-871C-EC4378B00963}"/>
    <cellStyle name="Virgül 14 3 3 3" xfId="2153" xr:uid="{BE1FB345-C6C5-4B29-9DF6-BAC2F010FD51}"/>
    <cellStyle name="Virgül 14 3 3 3 2" xfId="4301" xr:uid="{981E18B6-4DEB-4D7C-9262-50E74811C149}"/>
    <cellStyle name="Virgül 14 3 3 3 2 2" xfId="8603" xr:uid="{59178828-1080-4483-A461-E92B60573A44}"/>
    <cellStyle name="Virgül 14 3 3 3 2 2 2" xfId="17175" xr:uid="{70BCB65D-21F4-4882-8A19-CBCA7A2441C1}"/>
    <cellStyle name="Virgül 14 3 3 3 2 3" xfId="12899" xr:uid="{39A78955-6821-4C49-B2A9-72D688947891}"/>
    <cellStyle name="Virgül 14 3 3 3 3" xfId="6467" xr:uid="{813ED5A0-64EE-4499-9C6C-B789C38EEBF3}"/>
    <cellStyle name="Virgül 14 3 3 3 3 2" xfId="15039" xr:uid="{A16AE943-5B7A-49DB-9CF9-ADADF88E3040}"/>
    <cellStyle name="Virgül 14 3 3 3 4" xfId="10763" xr:uid="{B7088713-3B44-4A39-AC92-7959E175EA73}"/>
    <cellStyle name="Virgül 14 3 3 4" xfId="3234" xr:uid="{218C2182-0F1E-4413-BAB9-E12A1E25EE36}"/>
    <cellStyle name="Virgül 14 3 3 4 2" xfId="7536" xr:uid="{D451D5A5-29AD-43B6-8176-4F8CF564B09B}"/>
    <cellStyle name="Virgül 14 3 3 4 2 2" xfId="16108" xr:uid="{2F48BAAE-5E76-442B-8D6D-837DB3152779}"/>
    <cellStyle name="Virgül 14 3 3 4 3" xfId="11832" xr:uid="{494AC5A4-DACB-4DB9-9710-85AC1BFC2F46}"/>
    <cellStyle name="Virgül 14 3 3 5" xfId="5400" xr:uid="{227610B3-EBB5-420A-A31C-D296DDBECF60}"/>
    <cellStyle name="Virgül 14 3 3 5 2" xfId="13972" xr:uid="{FDC5BA7D-5353-4D4E-BE75-C749838781C8}"/>
    <cellStyle name="Virgül 14 3 3 6" xfId="9696" xr:uid="{FCDFBB8D-B8BC-4B48-85A9-2FAF4E646DD5}"/>
    <cellStyle name="Virgül 14 3 4" xfId="1333" xr:uid="{69D3E8C4-BB19-48C8-9D71-A8D973FF6C89}"/>
    <cellStyle name="Virgül 14 3 4 2" xfId="2422" xr:uid="{82640567-9A31-4E8B-85BD-173F41CBCD95}"/>
    <cellStyle name="Virgül 14 3 4 2 2" xfId="4570" xr:uid="{D231EA43-F6E6-4BA9-ADAA-ECC8EC3FAD4A}"/>
    <cellStyle name="Virgül 14 3 4 2 2 2" xfId="8872" xr:uid="{D25DD175-E901-4195-A67F-7BB7594BFE69}"/>
    <cellStyle name="Virgül 14 3 4 2 2 2 2" xfId="17444" xr:uid="{192077A0-C86E-4F78-B076-5C2EFD150A19}"/>
    <cellStyle name="Virgül 14 3 4 2 2 3" xfId="13168" xr:uid="{B43CFA1F-7EEB-441E-A98A-D5E88F345063}"/>
    <cellStyle name="Virgül 14 3 4 2 3" xfId="6736" xr:uid="{4B136D84-9A59-4541-A552-804FF7EAB7DA}"/>
    <cellStyle name="Virgül 14 3 4 2 3 2" xfId="15308" xr:uid="{41634DE5-955E-45E9-AD58-C50B25FAAAF3}"/>
    <cellStyle name="Virgül 14 3 4 2 4" xfId="11032" xr:uid="{A8324BB9-8F71-41F6-826C-A99BD8BBDC41}"/>
    <cellStyle name="Virgül 14 3 4 3" xfId="3503" xr:uid="{8BA50E9E-D9AA-4CB2-89FB-1533FB87D9C9}"/>
    <cellStyle name="Virgül 14 3 4 3 2" xfId="7805" xr:uid="{1E74617E-8D39-45EF-8C04-6220AFBF6254}"/>
    <cellStyle name="Virgül 14 3 4 3 2 2" xfId="16377" xr:uid="{49F27393-4BD5-4253-902B-2A95298BBFEA}"/>
    <cellStyle name="Virgül 14 3 4 3 3" xfId="12101" xr:uid="{C751BC58-BA0D-4302-B0FF-B9E67FDD5424}"/>
    <cellStyle name="Virgül 14 3 4 4" xfId="5669" xr:uid="{1790FA8F-D914-445B-B42B-D7EF3A3EDD76}"/>
    <cellStyle name="Virgül 14 3 4 4 2" xfId="14241" xr:uid="{FEB68EB2-7D89-4BA9-99BE-02DAEC0701F1}"/>
    <cellStyle name="Virgül 14 3 4 5" xfId="9965" xr:uid="{86C57461-F54C-4B44-94C8-674015D588AA}"/>
    <cellStyle name="Virgül 14 3 5" xfId="1889" xr:uid="{E4E9D7FE-CEC6-4DFD-82FF-20007E3F4B6B}"/>
    <cellStyle name="Virgül 14 3 5 2" xfId="4037" xr:uid="{57102B2C-CF51-438D-AAA1-A4E49CEF12BF}"/>
    <cellStyle name="Virgül 14 3 5 2 2" xfId="8339" xr:uid="{69D99E52-C691-43DF-83D5-08BF395C464A}"/>
    <cellStyle name="Virgül 14 3 5 2 2 2" xfId="16911" xr:uid="{5BDFB9EE-4D6B-4842-AE9D-C378DBBF8617}"/>
    <cellStyle name="Virgül 14 3 5 2 3" xfId="12635" xr:uid="{1EB8BCA4-E086-43AC-A19A-646F1867922C}"/>
    <cellStyle name="Virgül 14 3 5 3" xfId="6203" xr:uid="{B19E5677-3611-4B83-991F-8BCA31E8D5FA}"/>
    <cellStyle name="Virgül 14 3 5 3 2" xfId="14775" xr:uid="{945C53B1-CDE7-45D6-8895-44E68C49B245}"/>
    <cellStyle name="Virgül 14 3 5 4" xfId="10499" xr:uid="{0D37351E-D752-42DE-B5EC-4F5565AB86A1}"/>
    <cellStyle name="Virgül 14 3 6" xfId="2970" xr:uid="{9000F060-11C6-446E-ACC0-9A280A2D66A8}"/>
    <cellStyle name="Virgül 14 3 6 2" xfId="7272" xr:uid="{1AAC2CB8-CB96-4FD1-85A2-3D63DAE1A0EE}"/>
    <cellStyle name="Virgül 14 3 6 2 2" xfId="15844" xr:uid="{0E110033-862F-4D86-8B6E-9FFFF9309855}"/>
    <cellStyle name="Virgül 14 3 6 3" xfId="11568" xr:uid="{2ED584C0-3718-4104-9988-9794D4A4A7A6}"/>
    <cellStyle name="Virgül 14 3 7" xfId="5132" xr:uid="{051EE8F6-C042-4FB9-BB34-A94136CBD159}"/>
    <cellStyle name="Virgül 14 3 7 2" xfId="13708" xr:uid="{6C02E662-2BC0-4DB4-8C2D-7F42A100E876}"/>
    <cellStyle name="Virgül 14 3 8" xfId="9432" xr:uid="{623F6870-1473-452A-8306-4D241E49B905}"/>
    <cellStyle name="Virgül 14 4" xfId="804" xr:uid="{C4FC76C4-116E-4866-A34C-D438981F75E8}"/>
    <cellStyle name="Virgül 14 4 2" xfId="1090" xr:uid="{4FEBCB56-CE01-4B14-BAF1-D547D0A56EAF}"/>
    <cellStyle name="Virgül 14 4 2 2" xfId="1665" xr:uid="{B07AAD79-ED6F-4694-93AF-66BEA6F09BB0}"/>
    <cellStyle name="Virgül 14 4 2 2 2" xfId="2754" xr:uid="{EFED11B1-9B67-4AAB-B925-CF6563D99B02}"/>
    <cellStyle name="Virgül 14 4 2 2 2 2" xfId="4902" xr:uid="{4F1D3EC0-32F6-4731-8403-E7C5C5A4B047}"/>
    <cellStyle name="Virgül 14 4 2 2 2 2 2" xfId="9204" xr:uid="{988EE7CC-26C9-4B3E-A824-726AFF5E7005}"/>
    <cellStyle name="Virgül 14 4 2 2 2 2 2 2" xfId="17776" xr:uid="{77749EB1-55FB-4BD8-BBFD-655397EAEF4A}"/>
    <cellStyle name="Virgül 14 4 2 2 2 2 3" xfId="13500" xr:uid="{7DF457D7-BB1A-4D67-B7B3-8DFB17581615}"/>
    <cellStyle name="Virgül 14 4 2 2 2 3" xfId="7068" xr:uid="{B4B284FE-FE6E-4406-967D-3F65261D3516}"/>
    <cellStyle name="Virgül 14 4 2 2 2 3 2" xfId="15640" xr:uid="{CC19CF63-FB3F-44B5-94D8-4F2A6D8C2EA9}"/>
    <cellStyle name="Virgül 14 4 2 2 2 4" xfId="11364" xr:uid="{AA55C497-50E5-446B-83D2-0DBF20345E01}"/>
    <cellStyle name="Virgül 14 4 2 2 3" xfId="3835" xr:uid="{67340F70-F1C0-4198-BB82-ACE4D7B58375}"/>
    <cellStyle name="Virgül 14 4 2 2 3 2" xfId="8137" xr:uid="{EDAF289A-D248-444F-957D-C015E2F62968}"/>
    <cellStyle name="Virgül 14 4 2 2 3 2 2" xfId="16709" xr:uid="{2AD966FF-3C44-4BA7-9E36-28CE79D11E58}"/>
    <cellStyle name="Virgül 14 4 2 2 3 3" xfId="12433" xr:uid="{4B5D293C-D94B-43B3-BF80-B8FFA4325517}"/>
    <cellStyle name="Virgül 14 4 2 2 4" xfId="6001" xr:uid="{7DB564EB-9271-4D9E-9847-127A595EE036}"/>
    <cellStyle name="Virgül 14 4 2 2 4 2" xfId="14573" xr:uid="{67B8DAE5-7C83-4728-A33F-CD41B13F2935}"/>
    <cellStyle name="Virgül 14 4 2 2 5" xfId="10297" xr:uid="{03FE63AC-2D2B-42FB-A0CB-BDC248F5CEEB}"/>
    <cellStyle name="Virgül 14 4 2 3" xfId="2221" xr:uid="{BD42BF70-9EE6-443D-A0E9-69351F2FE8C5}"/>
    <cellStyle name="Virgül 14 4 2 3 2" xfId="4369" xr:uid="{D05ACE0B-A4B3-43B8-9EEC-93F4065F730A}"/>
    <cellStyle name="Virgül 14 4 2 3 2 2" xfId="8671" xr:uid="{093AFBE9-3511-4F25-84EB-88048EE14A73}"/>
    <cellStyle name="Virgül 14 4 2 3 2 2 2" xfId="17243" xr:uid="{54B44758-27D0-4A32-9427-4F31237CB402}"/>
    <cellStyle name="Virgül 14 4 2 3 2 3" xfId="12967" xr:uid="{F244AAD5-C3C9-4D52-B43C-B186375952FA}"/>
    <cellStyle name="Virgül 14 4 2 3 3" xfId="6535" xr:uid="{AA6F7A18-C425-470E-9DC7-EEACB4F62491}"/>
    <cellStyle name="Virgül 14 4 2 3 3 2" xfId="15107" xr:uid="{DB316C32-EF67-4D8B-ABEE-C7562B35F47A}"/>
    <cellStyle name="Virgül 14 4 2 3 4" xfId="10831" xr:uid="{FDB18CEC-0877-498F-8F38-34BD118D7730}"/>
    <cellStyle name="Virgül 14 4 2 4" xfId="3302" xr:uid="{15E8B864-A90D-4A0A-AEB0-2F2430141FEF}"/>
    <cellStyle name="Virgül 14 4 2 4 2" xfId="7604" xr:uid="{3D663D97-0AD8-4D49-B993-872DE3A7A4B8}"/>
    <cellStyle name="Virgül 14 4 2 4 2 2" xfId="16176" xr:uid="{FEC8EB8C-3295-42E8-B70B-B6CC1C928CB9}"/>
    <cellStyle name="Virgül 14 4 2 4 3" xfId="11900" xr:uid="{73587EA5-93F9-4154-84D2-A0ADCEB72FA7}"/>
    <cellStyle name="Virgül 14 4 2 5" xfId="5468" xr:uid="{AC29D01C-0C6F-4D23-B8CE-19D4CE904088}"/>
    <cellStyle name="Virgül 14 4 2 5 2" xfId="14040" xr:uid="{48803F12-EF56-4044-8163-FFD6DF8F9E41}"/>
    <cellStyle name="Virgül 14 4 2 6" xfId="9764" xr:uid="{DB0648F3-3A04-43E0-B4FE-4F4A80028F63}"/>
    <cellStyle name="Virgül 14 4 3" xfId="1401" xr:uid="{F58CC1A9-07C7-463D-910A-4C19A45BA589}"/>
    <cellStyle name="Virgül 14 4 3 2" xfId="2490" xr:uid="{BEF539A4-1117-48D3-92FB-562A1873D6E5}"/>
    <cellStyle name="Virgül 14 4 3 2 2" xfId="4638" xr:uid="{04BB2FB9-737F-4D72-A95C-E9596E18FA72}"/>
    <cellStyle name="Virgül 14 4 3 2 2 2" xfId="8940" xr:uid="{371A5A9A-7AF6-43CD-99E4-20E20130F7DD}"/>
    <cellStyle name="Virgül 14 4 3 2 2 2 2" xfId="17512" xr:uid="{A7C9C032-ED63-46B1-A160-EEB1544996FA}"/>
    <cellStyle name="Virgül 14 4 3 2 2 3" xfId="13236" xr:uid="{D2A73B0F-0F72-4958-B6FE-9E44A1BC6240}"/>
    <cellStyle name="Virgül 14 4 3 2 3" xfId="6804" xr:uid="{0052FEC8-8065-4C87-84D4-C30E5EB4DD57}"/>
    <cellStyle name="Virgül 14 4 3 2 3 2" xfId="15376" xr:uid="{7B99E804-7BCC-42FF-8EEC-DD82B152DC6D}"/>
    <cellStyle name="Virgül 14 4 3 2 4" xfId="11100" xr:uid="{E6F6C80A-8F75-42BB-9A07-3B6A2BC64470}"/>
    <cellStyle name="Virgül 14 4 3 3" xfId="3571" xr:uid="{73A54DAE-3E8D-463F-9F6D-5FFF6EE10050}"/>
    <cellStyle name="Virgül 14 4 3 3 2" xfId="7873" xr:uid="{01023356-16CF-41AE-BDE1-04F2B19D3DB1}"/>
    <cellStyle name="Virgül 14 4 3 3 2 2" xfId="16445" xr:uid="{C91ABD08-E9A9-4B28-A8EB-EF1E43788EAA}"/>
    <cellStyle name="Virgül 14 4 3 3 3" xfId="12169" xr:uid="{18B214F3-1DC1-4A61-8CDB-73E835F1A201}"/>
    <cellStyle name="Virgül 14 4 3 4" xfId="5737" xr:uid="{346A4E54-395F-436C-9B3A-3AA8266FF504}"/>
    <cellStyle name="Virgül 14 4 3 4 2" xfId="14309" xr:uid="{04A71E71-BDCA-4B0F-AD21-6622A7C20040}"/>
    <cellStyle name="Virgül 14 4 3 5" xfId="10033" xr:uid="{8A6AF76E-E43C-4112-95CC-D0E7459FA60B}"/>
    <cellStyle name="Virgül 14 4 4" xfId="1957" xr:uid="{CCF994BE-1E30-456F-81B9-2A28A11747B6}"/>
    <cellStyle name="Virgül 14 4 4 2" xfId="4105" xr:uid="{2E1CE33C-C1E1-455D-BEDF-2C9D0867A4E0}"/>
    <cellStyle name="Virgül 14 4 4 2 2" xfId="8407" xr:uid="{6A378755-4C6A-4B00-9F44-E8851E2A129E}"/>
    <cellStyle name="Virgül 14 4 4 2 2 2" xfId="16979" xr:uid="{A9147BD6-E493-4050-9427-361C949AB44E}"/>
    <cellStyle name="Virgül 14 4 4 2 3" xfId="12703" xr:uid="{C007D860-E2FA-493D-8CEC-8854331C6B85}"/>
    <cellStyle name="Virgül 14 4 4 3" xfId="6271" xr:uid="{6E6F12C2-1D7F-47F0-82E0-BD0E5B6A3718}"/>
    <cellStyle name="Virgül 14 4 4 3 2" xfId="14843" xr:uid="{A4F1220A-4663-4DC6-BB80-F93FA567568F}"/>
    <cellStyle name="Virgül 14 4 4 4" xfId="10567" xr:uid="{5F5E5C4D-D302-4126-841C-0F0365E13FED}"/>
    <cellStyle name="Virgül 14 4 5" xfId="3038" xr:uid="{B9283C0B-6F8D-4E15-875D-E870FA5F6CA8}"/>
    <cellStyle name="Virgül 14 4 5 2" xfId="7340" xr:uid="{FBC2838D-EC7C-47C5-8E1A-65FC96642268}"/>
    <cellStyle name="Virgül 14 4 5 2 2" xfId="15912" xr:uid="{83E89D11-BC66-4FE7-8DE8-442D71C5FB57}"/>
    <cellStyle name="Virgül 14 4 5 3" xfId="11636" xr:uid="{C73EAA86-EEC4-4861-A551-F1B77F67CFA4}"/>
    <cellStyle name="Virgül 14 4 6" xfId="5204" xr:uid="{969F6561-DC8C-4326-AD8A-DB5060F83951}"/>
    <cellStyle name="Virgül 14 4 6 2" xfId="13776" xr:uid="{98C4606D-08C9-4EEE-82F6-033F876B2B84}"/>
    <cellStyle name="Virgül 14 4 7" xfId="9500" xr:uid="{33D553CE-C242-4110-84CD-D49C04ACCA39}"/>
    <cellStyle name="Virgül 14 5" xfId="960" xr:uid="{E9D3C209-17AD-4426-B090-5584CE935CE6}"/>
    <cellStyle name="Virgül 14 5 2" xfId="1535" xr:uid="{37F8B787-A086-4F08-9C5C-8E2D3F246350}"/>
    <cellStyle name="Virgül 14 5 2 2" xfId="2624" xr:uid="{53D6C3CA-5306-42CA-93A2-E9C4F1A51501}"/>
    <cellStyle name="Virgül 14 5 2 2 2" xfId="4772" xr:uid="{D8063AE2-BF6C-4DFC-9A1B-668CC39FEC3B}"/>
    <cellStyle name="Virgül 14 5 2 2 2 2" xfId="9074" xr:uid="{30FEAB7B-3EDC-4BAF-A212-AE61E43B6086}"/>
    <cellStyle name="Virgül 14 5 2 2 2 2 2" xfId="17646" xr:uid="{6DC5D7C7-182E-49A2-8AB5-691FE1552C16}"/>
    <cellStyle name="Virgül 14 5 2 2 2 3" xfId="13370" xr:uid="{2B34254F-22DC-457B-825D-A7204D91E6FF}"/>
    <cellStyle name="Virgül 14 5 2 2 3" xfId="6938" xr:uid="{48868696-66F3-4FD6-A0FA-E4FE41501DAF}"/>
    <cellStyle name="Virgül 14 5 2 2 3 2" xfId="15510" xr:uid="{1610F581-2950-4E6A-8CA7-48D944F28A4F}"/>
    <cellStyle name="Virgül 14 5 2 2 4" xfId="11234" xr:uid="{A2BC96A6-C482-4C0E-8577-DAC2D7356DED}"/>
    <cellStyle name="Virgül 14 5 2 3" xfId="3705" xr:uid="{A4275586-C0C0-416F-8A95-ED2B5F8E361B}"/>
    <cellStyle name="Virgül 14 5 2 3 2" xfId="8007" xr:uid="{DC60205F-A2F5-4928-BE80-26B8F7CE41EF}"/>
    <cellStyle name="Virgül 14 5 2 3 2 2" xfId="16579" xr:uid="{89BCB29E-8754-4754-B7F7-1195B6BD8B31}"/>
    <cellStyle name="Virgül 14 5 2 3 3" xfId="12303" xr:uid="{7B91B0A9-1D93-4B06-ADBE-5E1DB2A47DF1}"/>
    <cellStyle name="Virgül 14 5 2 4" xfId="5871" xr:uid="{9661FD45-270B-496A-A37C-BC5380F2CD35}"/>
    <cellStyle name="Virgül 14 5 2 4 2" xfId="14443" xr:uid="{2680FA06-76F7-47A3-BF84-6A215BF2279C}"/>
    <cellStyle name="Virgül 14 5 2 5" xfId="10167" xr:uid="{C2F725B3-DA13-47AD-B51A-457F6AD7D541}"/>
    <cellStyle name="Virgül 14 5 3" xfId="2091" xr:uid="{DC17A2CC-72CA-4916-A1D8-5A7516619317}"/>
    <cellStyle name="Virgül 14 5 3 2" xfId="4239" xr:uid="{24F56764-BFD1-448C-88E6-177F0908C702}"/>
    <cellStyle name="Virgül 14 5 3 2 2" xfId="8541" xr:uid="{5207E6C2-E537-4AC9-A11D-8331ACE18E20}"/>
    <cellStyle name="Virgül 14 5 3 2 2 2" xfId="17113" xr:uid="{AD900C1A-76A5-4AE8-BA90-5119A4865A1E}"/>
    <cellStyle name="Virgül 14 5 3 2 3" xfId="12837" xr:uid="{C0CEF446-9AF0-4AC8-867B-37947A53B4CD}"/>
    <cellStyle name="Virgül 14 5 3 3" xfId="6405" xr:uid="{6CF07716-5A2D-451B-87DC-1A2FB6F17C30}"/>
    <cellStyle name="Virgül 14 5 3 3 2" xfId="14977" xr:uid="{91DB3460-8F2D-43E6-8A3B-329B194C7299}"/>
    <cellStyle name="Virgül 14 5 3 4" xfId="10701" xr:uid="{BF73959B-DBFE-416E-B4D9-E2618259B7A3}"/>
    <cellStyle name="Virgül 14 5 4" xfId="3172" xr:uid="{88926688-F585-4DF1-87D8-D3AEAA3F46DA}"/>
    <cellStyle name="Virgül 14 5 4 2" xfId="7474" xr:uid="{5FD28161-A0D7-4B26-9B1F-A7FDC8860E5F}"/>
    <cellStyle name="Virgül 14 5 4 2 2" xfId="16046" xr:uid="{8750ED85-5B93-4149-B43F-2EC1D80CC4FE}"/>
    <cellStyle name="Virgül 14 5 4 3" xfId="11770" xr:uid="{CE6155D7-80FD-436A-A766-48BD6384C4DF}"/>
    <cellStyle name="Virgül 14 5 5" xfId="5338" xr:uid="{6BD5B79F-C78B-40E8-8E47-EBCA3299D2CA}"/>
    <cellStyle name="Virgül 14 5 5 2" xfId="13910" xr:uid="{ED94283B-E222-4260-9AA2-880FC192A0BE}"/>
    <cellStyle name="Virgül 14 5 6" xfId="9634" xr:uid="{DE18F843-4D4E-4B8D-8BB7-05D32145CAFA}"/>
    <cellStyle name="Virgül 14 6" xfId="1269" xr:uid="{8ED5B4F8-0150-49E6-89B4-EE35042E7ECC}"/>
    <cellStyle name="Virgül 14 6 2" xfId="2360" xr:uid="{D5F69D60-2325-4CFB-9FB6-6B9CADDC5832}"/>
    <cellStyle name="Virgül 14 6 2 2" xfId="4508" xr:uid="{9D581AE2-1D9B-4D73-B8D9-EADED8327C18}"/>
    <cellStyle name="Virgül 14 6 2 2 2" xfId="8810" xr:uid="{D4B1BD44-1D33-4C8C-9CBC-1B71D550DB5C}"/>
    <cellStyle name="Virgül 14 6 2 2 2 2" xfId="17382" xr:uid="{EF22B425-B9CD-4114-BA64-D2A8B4DC407A}"/>
    <cellStyle name="Virgül 14 6 2 2 3" xfId="13106" xr:uid="{484AA2AC-D2F7-44A9-9053-77F36192AD44}"/>
    <cellStyle name="Virgül 14 6 2 3" xfId="6674" xr:uid="{9F8C221A-61FF-4481-883F-652F3ED8AB90}"/>
    <cellStyle name="Virgül 14 6 2 3 2" xfId="15246" xr:uid="{599A9020-CC75-420F-91DF-2B0888135FD9}"/>
    <cellStyle name="Virgül 14 6 2 4" xfId="10970" xr:uid="{86A6AC95-6C4A-4E20-AD23-64F2A8A2F53A}"/>
    <cellStyle name="Virgül 14 6 3" xfId="3441" xr:uid="{22952826-688B-4323-9405-D70CE29D5CE2}"/>
    <cellStyle name="Virgül 14 6 3 2" xfId="7743" xr:uid="{9375F9DD-CD16-41A8-917A-52DEAA3BACC2}"/>
    <cellStyle name="Virgül 14 6 3 2 2" xfId="16315" xr:uid="{677E88E8-3A46-40DF-A663-766018EDC507}"/>
    <cellStyle name="Virgül 14 6 3 3" xfId="12039" xr:uid="{00F2BD12-976A-483F-8DF5-32D0D38D70F8}"/>
    <cellStyle name="Virgül 14 6 4" xfId="5607" xr:uid="{2CD693AC-432D-4B6E-9609-B8E45AE05B78}"/>
    <cellStyle name="Virgül 14 6 4 2" xfId="14179" xr:uid="{D449EAD5-D901-4141-BB9E-7DD29F880B9A}"/>
    <cellStyle name="Virgül 14 6 5" xfId="9903" xr:uid="{AD071CF5-717C-4DFB-AE9A-32A729044DAC}"/>
    <cellStyle name="Virgül 14 7" xfId="1827" xr:uid="{D5C14EF8-60DC-4ED5-BD46-32E82638E89B}"/>
    <cellStyle name="Virgül 14 7 2" xfId="3975" xr:uid="{C2645FA3-0193-45E3-BDF8-C30278DD5219}"/>
    <cellStyle name="Virgül 14 7 2 2" xfId="8277" xr:uid="{CE044005-5B94-436C-9D5F-3FA5AB86BC70}"/>
    <cellStyle name="Virgül 14 7 2 2 2" xfId="16849" xr:uid="{002EFA56-D6F0-44BC-9D39-93B6849BE8FC}"/>
    <cellStyle name="Virgül 14 7 2 3" xfId="12573" xr:uid="{F6D9A607-C821-4F9A-BFBA-1CC7BBD4BE9C}"/>
    <cellStyle name="Virgül 14 7 3" xfId="6141" xr:uid="{0372220A-FEDB-4436-BD04-3ECB9CADD729}"/>
    <cellStyle name="Virgül 14 7 3 2" xfId="14713" xr:uid="{88548E7E-9C65-415B-B51F-CB874E116B7F}"/>
    <cellStyle name="Virgül 14 7 4" xfId="10437" xr:uid="{3ECF4F35-A279-46DE-B34D-59E2897FADB0}"/>
    <cellStyle name="Virgül 14 8" xfId="2908" xr:uid="{AADE6138-ADF0-43FF-BBBF-1DFD240FF6E0}"/>
    <cellStyle name="Virgül 14 8 2" xfId="7210" xr:uid="{67458AA8-AFA3-4B0A-A347-D2C4581B5652}"/>
    <cellStyle name="Virgül 14 8 2 2" xfId="15782" xr:uid="{991134C6-34E7-4E13-ABB9-F98A610B7320}"/>
    <cellStyle name="Virgül 14 8 3" xfId="11506" xr:uid="{169E7984-B412-47D0-AA47-6721EB17B5E0}"/>
    <cellStyle name="Virgül 14 9" xfId="5066" xr:uid="{1F1CAC13-82E1-4C58-A417-29C0DB9EC97C}"/>
    <cellStyle name="Virgül 14 9 2" xfId="13645" xr:uid="{1B85C9EC-544D-408D-ABBF-895D634135A6}"/>
    <cellStyle name="Virgül 15" xfId="627" xr:uid="{6B3A30C8-8280-42DF-A218-A3949AA1BE0A}"/>
    <cellStyle name="Virgül 15 10" xfId="9390" xr:uid="{E9AA1C3F-92C4-46FE-9FBD-28E7DEB372E8}"/>
    <cellStyle name="Virgül 15 2" xfId="670" xr:uid="{58ED36B0-4639-4D90-B643-8E727D6E83B6}"/>
    <cellStyle name="Virgül 15 2 2" xfId="746" xr:uid="{2C1A9894-AB12-4931-A2C4-F85E5D8D2021}"/>
    <cellStyle name="Virgül 15 2 2 2" xfId="917" xr:uid="{F6E2C1BE-5A6B-47E2-920D-06C4484BC5D2}"/>
    <cellStyle name="Virgül 15 2 2 2 2" xfId="1203" xr:uid="{3C456547-BC89-44F5-B064-CE1A5CCEFC0A}"/>
    <cellStyle name="Virgül 15 2 2 2 2 2" xfId="1778" xr:uid="{73E725A5-A69D-43EC-B0CC-94039E0207E9}"/>
    <cellStyle name="Virgül 15 2 2 2 2 2 2" xfId="2867" xr:uid="{0456B758-5910-425F-8D2A-A62B94AC4387}"/>
    <cellStyle name="Virgül 15 2 2 2 2 2 2 2" xfId="5015" xr:uid="{999E8340-4734-47AC-8EC9-19EBF508B699}"/>
    <cellStyle name="Virgül 15 2 2 2 2 2 2 2 2" xfId="9317" xr:uid="{AC892413-BF31-436B-8190-19A51D5C7E0D}"/>
    <cellStyle name="Virgül 15 2 2 2 2 2 2 2 2 2" xfId="17889" xr:uid="{F9B7DD3D-3E36-4426-B34E-2364B0AA6868}"/>
    <cellStyle name="Virgül 15 2 2 2 2 2 2 2 3" xfId="13613" xr:uid="{DBB2A7C7-2D71-492A-8021-53F60CC9BFD7}"/>
    <cellStyle name="Virgül 15 2 2 2 2 2 2 3" xfId="7181" xr:uid="{A0E8F42B-D5DC-478C-A8FD-94C6BBCA33AE}"/>
    <cellStyle name="Virgül 15 2 2 2 2 2 2 3 2" xfId="15753" xr:uid="{013074FD-963F-434B-8F2D-3BC32C6F18F1}"/>
    <cellStyle name="Virgül 15 2 2 2 2 2 2 4" xfId="11477" xr:uid="{F1020CCF-B265-4B67-B963-437C24347A52}"/>
    <cellStyle name="Virgül 15 2 2 2 2 2 3" xfId="3948" xr:uid="{CBFB6E1C-A232-4096-80A3-00329C1C2BC2}"/>
    <cellStyle name="Virgül 15 2 2 2 2 2 3 2" xfId="8250" xr:uid="{6E3A2785-3900-4E80-B9DD-C76881EB495C}"/>
    <cellStyle name="Virgül 15 2 2 2 2 2 3 2 2" xfId="16822" xr:uid="{5423DA1B-C973-4332-A0B6-25869974326C}"/>
    <cellStyle name="Virgül 15 2 2 2 2 2 3 3" xfId="12546" xr:uid="{22FF5D55-064B-4DFE-9EDC-3CF739D22029}"/>
    <cellStyle name="Virgül 15 2 2 2 2 2 4" xfId="6114" xr:uid="{61760FBC-A5E8-430E-9E40-EFECA917F0E2}"/>
    <cellStyle name="Virgül 15 2 2 2 2 2 4 2" xfId="14686" xr:uid="{CF7E16BE-828F-4BE7-A206-F2A8F3FAE145}"/>
    <cellStyle name="Virgül 15 2 2 2 2 2 5" xfId="10410" xr:uid="{B56B47A7-028A-419B-A28A-7BF6235CED54}"/>
    <cellStyle name="Virgül 15 2 2 2 2 3" xfId="2334" xr:uid="{31BCFA85-E874-420F-B11B-C932BC0E4A94}"/>
    <cellStyle name="Virgül 15 2 2 2 2 3 2" xfId="4482" xr:uid="{879CE9AA-3EBA-46D5-8437-2B4462651506}"/>
    <cellStyle name="Virgül 15 2 2 2 2 3 2 2" xfId="8784" xr:uid="{A60408E4-4CA6-490E-91B9-C348AB915401}"/>
    <cellStyle name="Virgül 15 2 2 2 2 3 2 2 2" xfId="17356" xr:uid="{4882BCDD-B66F-4B8D-8131-A91F729181E9}"/>
    <cellStyle name="Virgül 15 2 2 2 2 3 2 3" xfId="13080" xr:uid="{00366C79-E2BC-4BBA-A305-372B1B98FD97}"/>
    <cellStyle name="Virgül 15 2 2 2 2 3 3" xfId="6648" xr:uid="{A0A7AE90-7DB2-4C5C-888F-C20F441D1502}"/>
    <cellStyle name="Virgül 15 2 2 2 2 3 3 2" xfId="15220" xr:uid="{4E35EC5B-6852-46D1-8CAA-389DAF9121D3}"/>
    <cellStyle name="Virgül 15 2 2 2 2 3 4" xfId="10944" xr:uid="{33E9FF82-B741-4A5E-8823-AE27D0CE4549}"/>
    <cellStyle name="Virgül 15 2 2 2 2 4" xfId="3415" xr:uid="{818CE0F8-9E1E-431E-9C86-F2D18A82BBA2}"/>
    <cellStyle name="Virgül 15 2 2 2 2 4 2" xfId="7717" xr:uid="{E2364907-0045-4C11-A1CA-64B1B5232664}"/>
    <cellStyle name="Virgül 15 2 2 2 2 4 2 2" xfId="16289" xr:uid="{FE370D45-47E2-43AC-B74B-443D700DC21B}"/>
    <cellStyle name="Virgül 15 2 2 2 2 4 3" xfId="12013" xr:uid="{4B357034-71AB-415B-B4B5-598A99FEE9C4}"/>
    <cellStyle name="Virgül 15 2 2 2 2 5" xfId="5581" xr:uid="{54A06B44-7ECC-4DC0-8885-40076AB4BCA2}"/>
    <cellStyle name="Virgül 15 2 2 2 2 5 2" xfId="14153" xr:uid="{45C2C2C2-9D9D-4050-9695-892CAF08683D}"/>
    <cellStyle name="Virgül 15 2 2 2 2 6" xfId="9877" xr:uid="{632E70AD-7EDD-4590-A7E9-7CBF4BF0EAAD}"/>
    <cellStyle name="Virgül 15 2 2 2 3" xfId="1514" xr:uid="{78956A3E-83D1-418F-8AE9-5B100C57A4D9}"/>
    <cellStyle name="Virgül 15 2 2 2 3 2" xfId="2603" xr:uid="{349A68EE-230B-49C0-B230-47E82485D9E7}"/>
    <cellStyle name="Virgül 15 2 2 2 3 2 2" xfId="4751" xr:uid="{AF8124CF-0693-4F8A-913C-A5F54044C03B}"/>
    <cellStyle name="Virgül 15 2 2 2 3 2 2 2" xfId="9053" xr:uid="{21C612C5-2C2F-43E7-A235-7748A5916AB5}"/>
    <cellStyle name="Virgül 15 2 2 2 3 2 2 2 2" xfId="17625" xr:uid="{E667AB29-9185-400B-8F4B-940B1249B8B2}"/>
    <cellStyle name="Virgül 15 2 2 2 3 2 2 3" xfId="13349" xr:uid="{FBD62B79-395F-4AA3-83B0-ADCD19AD3CA9}"/>
    <cellStyle name="Virgül 15 2 2 2 3 2 3" xfId="6917" xr:uid="{AE9E0E4B-5A94-4E4C-8AF9-94990D87B9A7}"/>
    <cellStyle name="Virgül 15 2 2 2 3 2 3 2" xfId="15489" xr:uid="{BF5D6AF6-591C-484F-84BA-0218695E5C31}"/>
    <cellStyle name="Virgül 15 2 2 2 3 2 4" xfId="11213" xr:uid="{D6BD845C-2B08-44D9-9163-6A1FEB6EA2C4}"/>
    <cellStyle name="Virgül 15 2 2 2 3 3" xfId="3684" xr:uid="{FD2483C7-D060-4954-8DC6-C12EAE2AE3CD}"/>
    <cellStyle name="Virgül 15 2 2 2 3 3 2" xfId="7986" xr:uid="{BD6ABA4C-4DD5-4C9C-AB09-F235874A6A6F}"/>
    <cellStyle name="Virgül 15 2 2 2 3 3 2 2" xfId="16558" xr:uid="{4F262A21-85EE-47CF-95D0-2E96418DB499}"/>
    <cellStyle name="Virgül 15 2 2 2 3 3 3" xfId="12282" xr:uid="{218BE819-E26F-49F8-83CB-2DF1A8792EEF}"/>
    <cellStyle name="Virgül 15 2 2 2 3 4" xfId="5850" xr:uid="{64EA3D48-3672-43FC-B187-0535EBE82973}"/>
    <cellStyle name="Virgül 15 2 2 2 3 4 2" xfId="14422" xr:uid="{7210BD3D-3C52-4337-8CE6-138EC01DEBD1}"/>
    <cellStyle name="Virgül 15 2 2 2 3 5" xfId="10146" xr:uid="{CF82165C-796C-4FE1-B20D-C2CE7B624C7B}"/>
    <cellStyle name="Virgül 15 2 2 2 4" xfId="2070" xr:uid="{59D4789D-310F-4F8A-BD76-EEDBF8B66904}"/>
    <cellStyle name="Virgül 15 2 2 2 4 2" xfId="4218" xr:uid="{E33DDB09-02FE-4CA1-8787-055CEE912C5B}"/>
    <cellStyle name="Virgül 15 2 2 2 4 2 2" xfId="8520" xr:uid="{04771E39-11EC-4D66-9ECE-E139DFDB9846}"/>
    <cellStyle name="Virgül 15 2 2 2 4 2 2 2" xfId="17092" xr:uid="{55B7E269-B8E5-4B6A-911F-3F4016791C91}"/>
    <cellStyle name="Virgül 15 2 2 2 4 2 3" xfId="12816" xr:uid="{18E4368F-098C-443D-93A8-3CC074AB06AD}"/>
    <cellStyle name="Virgül 15 2 2 2 4 3" xfId="6384" xr:uid="{4E2733F3-64DF-4696-AF07-8F66F79D2B03}"/>
    <cellStyle name="Virgül 15 2 2 2 4 3 2" xfId="14956" xr:uid="{035ADE44-707A-4023-B7BF-6DC7FF352AA2}"/>
    <cellStyle name="Virgül 15 2 2 2 4 4" xfId="10680" xr:uid="{98CE9EE3-BC12-49DD-A815-6BB149009A9F}"/>
    <cellStyle name="Virgül 15 2 2 2 5" xfId="3151" xr:uid="{7E4F915E-AD00-4310-9EB1-194E307D7A18}"/>
    <cellStyle name="Virgül 15 2 2 2 5 2" xfId="7453" xr:uid="{6450A9B5-DCB5-4DF3-8B96-B90BCC6F1A4C}"/>
    <cellStyle name="Virgül 15 2 2 2 5 2 2" xfId="16025" xr:uid="{BAD967FC-0525-416E-91FD-F3C129748E2B}"/>
    <cellStyle name="Virgül 15 2 2 2 5 3" xfId="11749" xr:uid="{A3CA3A42-7BF2-4901-BEC5-0381DE9E5971}"/>
    <cellStyle name="Virgül 15 2 2 2 6" xfId="5317" xr:uid="{B0F45195-A31C-4F76-A6B7-BA7DE5F9A920}"/>
    <cellStyle name="Virgül 15 2 2 2 6 2" xfId="13889" xr:uid="{CEE65C86-AFE8-4943-BDC4-F2538152064E}"/>
    <cellStyle name="Virgül 15 2 2 2 7" xfId="9613" xr:uid="{7ACBCCBF-C923-47D0-B395-8DA83B441197}"/>
    <cellStyle name="Virgül 15 2 2 3" xfId="1073" xr:uid="{6854C415-03D9-428E-A506-8505F984B135}"/>
    <cellStyle name="Virgül 15 2 2 3 2" xfId="1648" xr:uid="{2F54BF71-3B4E-4839-A119-722CD4264E0E}"/>
    <cellStyle name="Virgül 15 2 2 3 2 2" xfId="2737" xr:uid="{E5BBB487-ADBF-4B45-B383-FC9686992D0D}"/>
    <cellStyle name="Virgül 15 2 2 3 2 2 2" xfId="4885" xr:uid="{2C28A4EA-C0DD-49B0-B91D-B1A2D1B4FF96}"/>
    <cellStyle name="Virgül 15 2 2 3 2 2 2 2" xfId="9187" xr:uid="{FED782FB-5BC6-461F-9F51-B8A1A61D8F54}"/>
    <cellStyle name="Virgül 15 2 2 3 2 2 2 2 2" xfId="17759" xr:uid="{74C65A5C-A266-4A0E-97DE-A964E94E7A62}"/>
    <cellStyle name="Virgül 15 2 2 3 2 2 2 3" xfId="13483" xr:uid="{31585968-9727-4F7E-B3E2-0029B7C8B970}"/>
    <cellStyle name="Virgül 15 2 2 3 2 2 3" xfId="7051" xr:uid="{94EC13AA-2B3A-4B6D-8B7E-166A6611EF2E}"/>
    <cellStyle name="Virgül 15 2 2 3 2 2 3 2" xfId="15623" xr:uid="{E1C5F051-0E07-478C-B18D-3A5475DEE683}"/>
    <cellStyle name="Virgül 15 2 2 3 2 2 4" xfId="11347" xr:uid="{C384FFF8-F2EA-4A07-8571-8F6447A9B79E}"/>
    <cellStyle name="Virgül 15 2 2 3 2 3" xfId="3818" xr:uid="{64EFF973-E0FB-4FBE-AD28-DB07CCB71E24}"/>
    <cellStyle name="Virgül 15 2 2 3 2 3 2" xfId="8120" xr:uid="{5957E476-757E-44E7-BF6D-32094D3EDB00}"/>
    <cellStyle name="Virgül 15 2 2 3 2 3 2 2" xfId="16692" xr:uid="{F26B3D49-A5FF-4281-91A9-FD90476A8761}"/>
    <cellStyle name="Virgül 15 2 2 3 2 3 3" xfId="12416" xr:uid="{A73A6C1B-662E-4DAB-970F-75E8961ED8C2}"/>
    <cellStyle name="Virgül 15 2 2 3 2 4" xfId="5984" xr:uid="{992D74D8-BA9C-4B49-8368-383DE02F3FE5}"/>
    <cellStyle name="Virgül 15 2 2 3 2 4 2" xfId="14556" xr:uid="{A285B16B-5976-4FBB-A616-CBA082801192}"/>
    <cellStyle name="Virgül 15 2 2 3 2 5" xfId="10280" xr:uid="{D37CAA00-B3E2-4B58-89A2-1856F3A8B5EB}"/>
    <cellStyle name="Virgül 15 2 2 3 3" xfId="2204" xr:uid="{96A0E7A8-86F7-4121-9C63-4A7B42259074}"/>
    <cellStyle name="Virgül 15 2 2 3 3 2" xfId="4352" xr:uid="{FF0EDCE6-8F40-4114-920D-2AC493012EDA}"/>
    <cellStyle name="Virgül 15 2 2 3 3 2 2" xfId="8654" xr:uid="{32E5D4B7-6B36-4E25-9DA6-4FA23BACB517}"/>
    <cellStyle name="Virgül 15 2 2 3 3 2 2 2" xfId="17226" xr:uid="{F182403F-058F-450A-931C-E820FBE74D39}"/>
    <cellStyle name="Virgül 15 2 2 3 3 2 3" xfId="12950" xr:uid="{C1533F2D-8AFD-4A12-88B6-48A3150CD2EB}"/>
    <cellStyle name="Virgül 15 2 2 3 3 3" xfId="6518" xr:uid="{930E228F-DC35-4219-AE67-59ABD038F3AD}"/>
    <cellStyle name="Virgül 15 2 2 3 3 3 2" xfId="15090" xr:uid="{4EBAD314-1E6E-4713-8B9C-B8ECE3845B17}"/>
    <cellStyle name="Virgül 15 2 2 3 3 4" xfId="10814" xr:uid="{1CD63780-76C2-4B5D-97BD-48579F9A0C5C}"/>
    <cellStyle name="Virgül 15 2 2 3 4" xfId="3285" xr:uid="{1178408A-7043-4A8A-B445-700B82D90AB6}"/>
    <cellStyle name="Virgül 15 2 2 3 4 2" xfId="7587" xr:uid="{BDA1D34C-357C-491E-8083-E6D47ADC60FD}"/>
    <cellStyle name="Virgül 15 2 2 3 4 2 2" xfId="16159" xr:uid="{B99C42C1-A9C4-474E-A1D7-BA420C0BF74A}"/>
    <cellStyle name="Virgül 15 2 2 3 4 3" xfId="11883" xr:uid="{6BE84729-18F9-456A-B0A4-898FABECB9BC}"/>
    <cellStyle name="Virgül 15 2 2 3 5" xfId="5451" xr:uid="{53493BF9-E3E0-4B6C-87FE-E1AD22C01062}"/>
    <cellStyle name="Virgül 15 2 2 3 5 2" xfId="14023" xr:uid="{4DEAC0FF-8072-41B3-8CBE-97738F796270}"/>
    <cellStyle name="Virgül 15 2 2 3 6" xfId="9747" xr:uid="{4874EDFF-6007-4411-94A2-76728A381CFA}"/>
    <cellStyle name="Virgül 15 2 2 4" xfId="1384" xr:uid="{0FA20555-B209-455B-A219-0E9A26300997}"/>
    <cellStyle name="Virgül 15 2 2 4 2" xfId="2473" xr:uid="{B0C0C9F5-7F57-478C-8604-6CC19649032B}"/>
    <cellStyle name="Virgül 15 2 2 4 2 2" xfId="4621" xr:uid="{B5D7A659-2F7E-444F-ACB3-DF4F1C3F7731}"/>
    <cellStyle name="Virgül 15 2 2 4 2 2 2" xfId="8923" xr:uid="{391BF44D-5E0D-4691-82AA-A298E0DC364E}"/>
    <cellStyle name="Virgül 15 2 2 4 2 2 2 2" xfId="17495" xr:uid="{90B755CF-6502-4328-8AD5-AF17091E0610}"/>
    <cellStyle name="Virgül 15 2 2 4 2 2 3" xfId="13219" xr:uid="{385411C9-2452-48C4-A96E-41079962A972}"/>
    <cellStyle name="Virgül 15 2 2 4 2 3" xfId="6787" xr:uid="{079CCEDA-94E6-4B4A-AC96-8A12D77F095C}"/>
    <cellStyle name="Virgül 15 2 2 4 2 3 2" xfId="15359" xr:uid="{14580F85-5A54-4F80-AA2F-C974861034DA}"/>
    <cellStyle name="Virgül 15 2 2 4 2 4" xfId="11083" xr:uid="{6D4393D5-0C35-4DED-B0F2-859F9D2BADF9}"/>
    <cellStyle name="Virgül 15 2 2 4 3" xfId="3554" xr:uid="{2FD093B1-BF43-4B83-8544-57474B2F2927}"/>
    <cellStyle name="Virgül 15 2 2 4 3 2" xfId="7856" xr:uid="{D28D3725-90AB-4F6A-9945-F6E310C60D2E}"/>
    <cellStyle name="Virgül 15 2 2 4 3 2 2" xfId="16428" xr:uid="{CA2A4D97-6FA4-4BCF-AFA7-2387CB6F1FC5}"/>
    <cellStyle name="Virgül 15 2 2 4 3 3" xfId="12152" xr:uid="{E1EA3F11-A42F-4C56-B9A4-BE6C1B5EA66C}"/>
    <cellStyle name="Virgül 15 2 2 4 4" xfId="5720" xr:uid="{B4777191-C454-41BE-AC9D-651E5AA634B7}"/>
    <cellStyle name="Virgül 15 2 2 4 4 2" xfId="14292" xr:uid="{51F9BF31-9C42-4BF8-BEB5-1FA02DC5FFFD}"/>
    <cellStyle name="Virgül 15 2 2 4 5" xfId="10016" xr:uid="{0418BA4D-AD80-450A-B2D4-485D3243B67E}"/>
    <cellStyle name="Virgül 15 2 2 5" xfId="1940" xr:uid="{EE236937-5433-4994-B14E-4AC98D015E4A}"/>
    <cellStyle name="Virgül 15 2 2 5 2" xfId="4088" xr:uid="{AE518549-F456-4D51-AE8E-9CC882DDC2F4}"/>
    <cellStyle name="Virgül 15 2 2 5 2 2" xfId="8390" xr:uid="{DC16085D-E0FD-4503-B517-3AFE5A958A02}"/>
    <cellStyle name="Virgül 15 2 2 5 2 2 2" xfId="16962" xr:uid="{F0A5411A-5505-4F4B-8AC7-A8EC05A07509}"/>
    <cellStyle name="Virgül 15 2 2 5 2 3" xfId="12686" xr:uid="{3FD748D6-E360-4832-937B-BFF8F85A4E8E}"/>
    <cellStyle name="Virgül 15 2 2 5 3" xfId="6254" xr:uid="{E473D724-ED17-4CFE-BED1-7C81CC1E289B}"/>
    <cellStyle name="Virgül 15 2 2 5 3 2" xfId="14826" xr:uid="{1014425B-DBDF-4AE5-B7A7-5E55EB24E694}"/>
    <cellStyle name="Virgül 15 2 2 5 4" xfId="10550" xr:uid="{127FF844-0B8F-4DCC-B01A-BC982335AD82}"/>
    <cellStyle name="Virgül 15 2 2 6" xfId="3021" xr:uid="{B9A51E2D-74CE-4F4C-89FF-97359F9A7F72}"/>
    <cellStyle name="Virgül 15 2 2 6 2" xfId="7323" xr:uid="{18482136-4FD1-4DF7-AE94-E282C5CB245C}"/>
    <cellStyle name="Virgül 15 2 2 6 2 2" xfId="15895" xr:uid="{FBFC62F3-8682-4171-BDD5-3FA1D4CF0E83}"/>
    <cellStyle name="Virgül 15 2 2 6 3" xfId="11619" xr:uid="{F9724FAA-2704-40D0-9CB3-D8C5F2A5CB45}"/>
    <cellStyle name="Virgül 15 2 2 7" xfId="5183" xr:uid="{D418784E-56D3-4A24-AC9D-092BADEE2DC3}"/>
    <cellStyle name="Virgül 15 2 2 7 2" xfId="13759" xr:uid="{5116F1EC-0464-4FDB-9C41-58504202926A}"/>
    <cellStyle name="Virgül 15 2 2 8" xfId="9483" xr:uid="{C06D9685-8017-46F4-82E7-E53B832ECB1D}"/>
    <cellStyle name="Virgül 15 2 3" xfId="855" xr:uid="{CE3C87D0-794F-4998-BCD6-A150F386974A}"/>
    <cellStyle name="Virgül 15 2 3 2" xfId="1141" xr:uid="{76505494-2813-47DA-B3CC-C11839FB7CED}"/>
    <cellStyle name="Virgül 15 2 3 2 2" xfId="1716" xr:uid="{35FAB6EF-8474-4144-8F0F-DB29866C43E6}"/>
    <cellStyle name="Virgül 15 2 3 2 2 2" xfId="2805" xr:uid="{3FFE0C5E-595F-487B-A6C4-17009475EAC6}"/>
    <cellStyle name="Virgül 15 2 3 2 2 2 2" xfId="4953" xr:uid="{4F259553-09D2-492E-8DC5-E3442A2C7EC7}"/>
    <cellStyle name="Virgül 15 2 3 2 2 2 2 2" xfId="9255" xr:uid="{1E1C8422-A790-49BC-8AFA-37D2F4ECBCA8}"/>
    <cellStyle name="Virgül 15 2 3 2 2 2 2 2 2" xfId="17827" xr:uid="{A2A4F26F-411D-4D4E-9E75-3F94CFB6865C}"/>
    <cellStyle name="Virgül 15 2 3 2 2 2 2 3" xfId="13551" xr:uid="{B2042077-257B-4D18-B2F4-57D6BFA1A52C}"/>
    <cellStyle name="Virgül 15 2 3 2 2 2 3" xfId="7119" xr:uid="{38F2EA83-16F9-4C0C-9ED2-F33A63A5ED4F}"/>
    <cellStyle name="Virgül 15 2 3 2 2 2 3 2" xfId="15691" xr:uid="{BC1BCE1C-E01A-421C-8C62-6A656AC6EE32}"/>
    <cellStyle name="Virgül 15 2 3 2 2 2 4" xfId="11415" xr:uid="{289F370C-321C-402E-B468-E0B0EC0743BF}"/>
    <cellStyle name="Virgül 15 2 3 2 2 3" xfId="3886" xr:uid="{D6902152-C451-4983-A5E9-017841DFCCF8}"/>
    <cellStyle name="Virgül 15 2 3 2 2 3 2" xfId="8188" xr:uid="{9C79C074-00F2-4FC3-91BD-40CC735D0C0D}"/>
    <cellStyle name="Virgül 15 2 3 2 2 3 2 2" xfId="16760" xr:uid="{D52CA50C-421F-4C38-90E7-322EDF4CFEBC}"/>
    <cellStyle name="Virgül 15 2 3 2 2 3 3" xfId="12484" xr:uid="{978C959E-E1D6-4CC6-B3DA-DF8EB6E08E34}"/>
    <cellStyle name="Virgül 15 2 3 2 2 4" xfId="6052" xr:uid="{AAAA8620-0FF8-43EF-866D-766CC6187762}"/>
    <cellStyle name="Virgül 15 2 3 2 2 4 2" xfId="14624" xr:uid="{22F66AFB-AE22-4843-B509-860447D86615}"/>
    <cellStyle name="Virgül 15 2 3 2 2 5" xfId="10348" xr:uid="{792FBD05-8A43-4698-B2CB-C5DCDFEE9BE7}"/>
    <cellStyle name="Virgül 15 2 3 2 3" xfId="2272" xr:uid="{9A965633-E94A-4C22-BF29-61B34C73AB81}"/>
    <cellStyle name="Virgül 15 2 3 2 3 2" xfId="4420" xr:uid="{F9B6FF04-8259-4F88-A7AD-963F8C41B6EB}"/>
    <cellStyle name="Virgül 15 2 3 2 3 2 2" xfId="8722" xr:uid="{505C087A-806F-44C2-BA13-F46C9B904D67}"/>
    <cellStyle name="Virgül 15 2 3 2 3 2 2 2" xfId="17294" xr:uid="{BF6F58EF-79D7-4555-91F4-CE176E76EB99}"/>
    <cellStyle name="Virgül 15 2 3 2 3 2 3" xfId="13018" xr:uid="{99B83CEE-D023-45E2-8463-9D39C5E91336}"/>
    <cellStyle name="Virgül 15 2 3 2 3 3" xfId="6586" xr:uid="{F70B1B3E-29F2-496C-B08B-83F0B96D4C82}"/>
    <cellStyle name="Virgül 15 2 3 2 3 3 2" xfId="15158" xr:uid="{C101FBE0-ACAA-4114-9E38-265F082CB4AB}"/>
    <cellStyle name="Virgül 15 2 3 2 3 4" xfId="10882" xr:uid="{FB29BDA0-D33C-4CD8-B9B5-D9A2FFF3D4B4}"/>
    <cellStyle name="Virgül 15 2 3 2 4" xfId="3353" xr:uid="{3D48B1BC-6D60-431C-9818-4FF60364774A}"/>
    <cellStyle name="Virgül 15 2 3 2 4 2" xfId="7655" xr:uid="{5D6710C9-96AB-43FE-9B3E-7C478BF009AD}"/>
    <cellStyle name="Virgül 15 2 3 2 4 2 2" xfId="16227" xr:uid="{DB29F505-0572-45BC-B8C3-74762792A985}"/>
    <cellStyle name="Virgül 15 2 3 2 4 3" xfId="11951" xr:uid="{400B5D02-08E5-40F6-85AF-4C49300EB69E}"/>
    <cellStyle name="Virgül 15 2 3 2 5" xfId="5519" xr:uid="{BBAB941B-917C-49D9-9BF2-F4192978ACB0}"/>
    <cellStyle name="Virgül 15 2 3 2 5 2" xfId="14091" xr:uid="{4690C634-297D-45CC-BE80-E93477604859}"/>
    <cellStyle name="Virgül 15 2 3 2 6" xfId="9815" xr:uid="{0D547F3E-D448-4D51-BFFC-3F5C80573CFD}"/>
    <cellStyle name="Virgül 15 2 3 3" xfId="1452" xr:uid="{87A3C7FC-3E6B-4738-805E-8BFF3576CBB3}"/>
    <cellStyle name="Virgül 15 2 3 3 2" xfId="2541" xr:uid="{28B16A00-78EF-495B-8549-520D7821B43A}"/>
    <cellStyle name="Virgül 15 2 3 3 2 2" xfId="4689" xr:uid="{5615E380-4A0F-48C6-8D2F-105A60211869}"/>
    <cellStyle name="Virgül 15 2 3 3 2 2 2" xfId="8991" xr:uid="{4B692134-9E62-44C6-B9C0-558B78B5BC2C}"/>
    <cellStyle name="Virgül 15 2 3 3 2 2 2 2" xfId="17563" xr:uid="{62565407-6A51-4452-B52D-C2B4931A5722}"/>
    <cellStyle name="Virgül 15 2 3 3 2 2 3" xfId="13287" xr:uid="{F5249442-D61E-4B59-B75D-1EC35703614C}"/>
    <cellStyle name="Virgül 15 2 3 3 2 3" xfId="6855" xr:uid="{62050B68-915C-4C5C-849E-274815C62AE9}"/>
    <cellStyle name="Virgül 15 2 3 3 2 3 2" xfId="15427" xr:uid="{541B8AD9-C64C-41E8-A2AE-025992EC79AE}"/>
    <cellStyle name="Virgül 15 2 3 3 2 4" xfId="11151" xr:uid="{06DEC6A4-1DE6-4D87-A1B6-B5054EA8BDB5}"/>
    <cellStyle name="Virgül 15 2 3 3 3" xfId="3622" xr:uid="{F0AD6F69-4110-4FA2-BFD8-1943F2FBD082}"/>
    <cellStyle name="Virgül 15 2 3 3 3 2" xfId="7924" xr:uid="{13B6F724-E977-49F2-A3B8-352DEC833BF7}"/>
    <cellStyle name="Virgül 15 2 3 3 3 2 2" xfId="16496" xr:uid="{9E27DE8B-E018-41F8-8600-3524CC24FCB8}"/>
    <cellStyle name="Virgül 15 2 3 3 3 3" xfId="12220" xr:uid="{07CC9101-1944-405A-B486-DBBDB11F3B2C}"/>
    <cellStyle name="Virgül 15 2 3 3 4" xfId="5788" xr:uid="{5E0213A9-A3DC-4F32-9F73-623E613768F5}"/>
    <cellStyle name="Virgül 15 2 3 3 4 2" xfId="14360" xr:uid="{252822C8-AB75-4B94-9AB4-AC95D51DF4D2}"/>
    <cellStyle name="Virgül 15 2 3 3 5" xfId="10084" xr:uid="{E46A1EB1-19D7-45C8-8A07-2241F96D1BAF}"/>
    <cellStyle name="Virgül 15 2 3 4" xfId="2008" xr:uid="{D91F9298-6746-42D3-9F6E-665153912AE0}"/>
    <cellStyle name="Virgül 15 2 3 4 2" xfId="4156" xr:uid="{F0F63DD6-9E5A-4D62-9D59-C5B491A2E7EE}"/>
    <cellStyle name="Virgül 15 2 3 4 2 2" xfId="8458" xr:uid="{C0C3D92B-3D62-4891-8181-9369F97D179B}"/>
    <cellStyle name="Virgül 15 2 3 4 2 2 2" xfId="17030" xr:uid="{25C23F46-BDD1-4331-8D9E-A47A2FE93FC2}"/>
    <cellStyle name="Virgül 15 2 3 4 2 3" xfId="12754" xr:uid="{AA2E9A27-BF94-412A-A6B7-43152B996367}"/>
    <cellStyle name="Virgül 15 2 3 4 3" xfId="6322" xr:uid="{4A8DC09F-22D4-4279-A513-6CCCFAF0527A}"/>
    <cellStyle name="Virgül 15 2 3 4 3 2" xfId="14894" xr:uid="{E56D2CCF-4C9A-4AD4-9183-6182BDC35FEE}"/>
    <cellStyle name="Virgül 15 2 3 4 4" xfId="10618" xr:uid="{8688F916-8146-4341-B25C-F04886D0BED4}"/>
    <cellStyle name="Virgül 15 2 3 5" xfId="3089" xr:uid="{7F557AB1-C948-4413-96FF-D29E3A107E23}"/>
    <cellStyle name="Virgül 15 2 3 5 2" xfId="7391" xr:uid="{E0154E54-027B-4676-9B9A-77843A213EE1}"/>
    <cellStyle name="Virgül 15 2 3 5 2 2" xfId="15963" xr:uid="{2C6B5A27-8398-4F44-AB4E-28867CD7551D}"/>
    <cellStyle name="Virgül 15 2 3 5 3" xfId="11687" xr:uid="{565BEBE0-F26C-4F47-AED2-356B2F4EAA06}"/>
    <cellStyle name="Virgül 15 2 3 6" xfId="5255" xr:uid="{5C8A1021-E035-42C5-B14A-A24B7AC887DF}"/>
    <cellStyle name="Virgül 15 2 3 6 2" xfId="13827" xr:uid="{6D58EBB7-B12D-4F84-9B5C-F5A85D3E3D9E}"/>
    <cellStyle name="Virgül 15 2 3 7" xfId="9551" xr:uid="{3036BCCD-CEEA-4C56-A4B5-7FDE3E52EA08}"/>
    <cellStyle name="Virgül 15 2 4" xfId="1011" xr:uid="{BBC5308C-D6B5-4669-92E6-4DF28A83B787}"/>
    <cellStyle name="Virgül 15 2 4 2" xfId="1586" xr:uid="{731107C3-4A82-4B70-9C77-5AF18481D50E}"/>
    <cellStyle name="Virgül 15 2 4 2 2" xfId="2675" xr:uid="{5C87341A-DE0C-4D21-9882-000CB4E7F24B}"/>
    <cellStyle name="Virgül 15 2 4 2 2 2" xfId="4823" xr:uid="{5FB6DA1A-0F19-433D-876B-02E6C5FE6398}"/>
    <cellStyle name="Virgül 15 2 4 2 2 2 2" xfId="9125" xr:uid="{02C24F6F-1F62-42B5-9F04-3642696FBFBA}"/>
    <cellStyle name="Virgül 15 2 4 2 2 2 2 2" xfId="17697" xr:uid="{94CC3EA0-1868-456A-92A4-F3245F798D65}"/>
    <cellStyle name="Virgül 15 2 4 2 2 2 3" xfId="13421" xr:uid="{F77079D0-AE04-4BD0-A32D-73FD4DEA4F22}"/>
    <cellStyle name="Virgül 15 2 4 2 2 3" xfId="6989" xr:uid="{62DD636A-487A-4CDF-82B4-58AEE42420D4}"/>
    <cellStyle name="Virgül 15 2 4 2 2 3 2" xfId="15561" xr:uid="{2D80BC48-9DCA-488C-904F-94C15010E42A}"/>
    <cellStyle name="Virgül 15 2 4 2 2 4" xfId="11285" xr:uid="{27F2775B-B21A-4EDA-A173-3CA90EAA07D6}"/>
    <cellStyle name="Virgül 15 2 4 2 3" xfId="3756" xr:uid="{DF7C4172-1242-47FB-911D-656644F17594}"/>
    <cellStyle name="Virgül 15 2 4 2 3 2" xfId="8058" xr:uid="{6E1149B2-740C-4E7E-B949-EFBC9F824C1A}"/>
    <cellStyle name="Virgül 15 2 4 2 3 2 2" xfId="16630" xr:uid="{9F77DEFB-FCC6-411F-B8DB-B5CD06704A04}"/>
    <cellStyle name="Virgül 15 2 4 2 3 3" xfId="12354" xr:uid="{702F7F2A-AFA5-42F3-8BA1-C0BDBD40374A}"/>
    <cellStyle name="Virgül 15 2 4 2 4" xfId="5922" xr:uid="{0DAF6E90-9864-4BFA-8768-6A9FFC8BF62C}"/>
    <cellStyle name="Virgül 15 2 4 2 4 2" xfId="14494" xr:uid="{C2B1A691-8CFA-4A17-8B0C-ED43A7311BB9}"/>
    <cellStyle name="Virgül 15 2 4 2 5" xfId="10218" xr:uid="{3EA359C2-6E01-4042-80B5-9252C0505BC3}"/>
    <cellStyle name="Virgül 15 2 4 3" xfId="2142" xr:uid="{2F6A87C6-979F-4658-B692-CABAC0A734C8}"/>
    <cellStyle name="Virgül 15 2 4 3 2" xfId="4290" xr:uid="{CEC2D99A-DF00-4F5D-92B6-2592FF11B4ED}"/>
    <cellStyle name="Virgül 15 2 4 3 2 2" xfId="8592" xr:uid="{BC1B3317-F666-417C-9A68-30A59ED7CADD}"/>
    <cellStyle name="Virgül 15 2 4 3 2 2 2" xfId="17164" xr:uid="{E24D1A28-D301-451D-92F4-50E6FD61EAFD}"/>
    <cellStyle name="Virgül 15 2 4 3 2 3" xfId="12888" xr:uid="{B2B65129-B595-4FED-AF45-E1E51E7B6628}"/>
    <cellStyle name="Virgül 15 2 4 3 3" xfId="6456" xr:uid="{C759C004-8B70-47BC-ADE2-F320181E1AC0}"/>
    <cellStyle name="Virgül 15 2 4 3 3 2" xfId="15028" xr:uid="{16F64D0D-20F6-48CD-A850-D7F1F92DEF7E}"/>
    <cellStyle name="Virgül 15 2 4 3 4" xfId="10752" xr:uid="{88D2D716-A80C-48EA-8BA4-83790D1CDAA4}"/>
    <cellStyle name="Virgül 15 2 4 4" xfId="3223" xr:uid="{97828E81-6C2D-406D-8C19-7539B14EA7A7}"/>
    <cellStyle name="Virgül 15 2 4 4 2" xfId="7525" xr:uid="{F456437F-12DF-40D1-8EBB-E5CDC4A0B8F8}"/>
    <cellStyle name="Virgül 15 2 4 4 2 2" xfId="16097" xr:uid="{9FD15B81-9FD1-4F9A-B211-78750A14C924}"/>
    <cellStyle name="Virgül 15 2 4 4 3" xfId="11821" xr:uid="{F6A842DE-4E59-4ADE-9C05-407F24ED673C}"/>
    <cellStyle name="Virgül 15 2 4 5" xfId="5389" xr:uid="{452443A6-988D-4F73-A150-FC56BDB7E6D9}"/>
    <cellStyle name="Virgül 15 2 4 5 2" xfId="13961" xr:uid="{44957AB3-D5CE-4DE9-834E-3638CFBD71FA}"/>
    <cellStyle name="Virgül 15 2 4 6" xfId="9685" xr:uid="{57C510FD-E38B-462D-AEC9-0A77C2020F1A}"/>
    <cellStyle name="Virgül 15 2 5" xfId="1322" xr:uid="{1A52FE80-B24A-4020-92DD-13F7EDD3D58E}"/>
    <cellStyle name="Virgül 15 2 5 2" xfId="2411" xr:uid="{90A9B0FB-45BA-496E-8993-4B4968C73BE1}"/>
    <cellStyle name="Virgül 15 2 5 2 2" xfId="4559" xr:uid="{FAB4D19A-1B88-4E84-A618-9FDA71A8C2C7}"/>
    <cellStyle name="Virgül 15 2 5 2 2 2" xfId="8861" xr:uid="{FF345DBD-60DE-49EF-B01B-81EE02B9BB93}"/>
    <cellStyle name="Virgül 15 2 5 2 2 2 2" xfId="17433" xr:uid="{5B3D81E7-5AEE-4D58-906B-B32091E15C38}"/>
    <cellStyle name="Virgül 15 2 5 2 2 3" xfId="13157" xr:uid="{25813C01-AB6E-4BAF-9623-3AC07C6F06E1}"/>
    <cellStyle name="Virgül 15 2 5 2 3" xfId="6725" xr:uid="{03AE368F-CCC1-407B-BAD9-96289440AD7B}"/>
    <cellStyle name="Virgül 15 2 5 2 3 2" xfId="15297" xr:uid="{64E3FF6A-AC94-4F6A-AEA7-62421D648112}"/>
    <cellStyle name="Virgül 15 2 5 2 4" xfId="11021" xr:uid="{8F45A5BC-0AE8-4E34-97AD-8290299EED09}"/>
    <cellStyle name="Virgül 15 2 5 3" xfId="3492" xr:uid="{03185A3A-8B0B-4E6F-A460-419C79413F7C}"/>
    <cellStyle name="Virgül 15 2 5 3 2" xfId="7794" xr:uid="{74599FC7-67FC-4472-96A1-3231630AF3D7}"/>
    <cellStyle name="Virgül 15 2 5 3 2 2" xfId="16366" xr:uid="{A8A32213-EDBD-4D6E-9800-F57FDC5ACB58}"/>
    <cellStyle name="Virgül 15 2 5 3 3" xfId="12090" xr:uid="{DC980128-5051-4347-83DD-8F0CEAAFEBD5}"/>
    <cellStyle name="Virgül 15 2 5 4" xfId="5658" xr:uid="{971641C0-7028-4792-85AB-2CA7E1FE9824}"/>
    <cellStyle name="Virgül 15 2 5 4 2" xfId="14230" xr:uid="{0DF249A2-9D1F-4641-9324-AA068569D0B3}"/>
    <cellStyle name="Virgül 15 2 5 5" xfId="9954" xr:uid="{91258F9F-399A-4FD1-A0DC-44046A38DC07}"/>
    <cellStyle name="Virgül 15 2 6" xfId="1878" xr:uid="{E5D38B97-49BF-4B90-8BAE-E3E0F596F621}"/>
    <cellStyle name="Virgül 15 2 6 2" xfId="4026" xr:uid="{14405B16-942B-49AC-8445-65BC306B8C48}"/>
    <cellStyle name="Virgül 15 2 6 2 2" xfId="8328" xr:uid="{7264EB2A-C451-4E67-8295-CE9A9BCCB0CC}"/>
    <cellStyle name="Virgül 15 2 6 2 2 2" xfId="16900" xr:uid="{CB6DB845-0EF7-4DBE-8D1C-9EE66D311622}"/>
    <cellStyle name="Virgül 15 2 6 2 3" xfId="12624" xr:uid="{3A03506B-7454-4BD9-B3CC-9E25E1C9C734}"/>
    <cellStyle name="Virgül 15 2 6 3" xfId="6192" xr:uid="{A067D367-99FF-4BA3-A9AC-DA62B6B6B088}"/>
    <cellStyle name="Virgül 15 2 6 3 2" xfId="14764" xr:uid="{FC96F627-CF2B-4825-83FD-695D3E101E75}"/>
    <cellStyle name="Virgül 15 2 6 4" xfId="10488" xr:uid="{6CB0BFD6-631B-46C9-9CDC-756E09A43A90}"/>
    <cellStyle name="Virgül 15 2 7" xfId="2959" xr:uid="{8605AAEF-5F43-4900-B8B9-A6C4FCEA99FA}"/>
    <cellStyle name="Virgül 15 2 7 2" xfId="7261" xr:uid="{50B7B93B-8B1E-4F14-8E9D-41F9D0F16BFF}"/>
    <cellStyle name="Virgül 15 2 7 2 2" xfId="15833" xr:uid="{CAE0148F-B0A3-47E1-B64E-8C9289D2A0D5}"/>
    <cellStyle name="Virgül 15 2 7 3" xfId="11557" xr:uid="{7F9E4123-99CA-4C80-BAF1-667534F4E5BA}"/>
    <cellStyle name="Virgül 15 2 8" xfId="5119" xr:uid="{04CD0BF1-514D-4D59-A40B-6267AA042B4B}"/>
    <cellStyle name="Virgül 15 2 8 2" xfId="13697" xr:uid="{04D3F5ED-9D80-40C2-A520-61E3A6B38410}"/>
    <cellStyle name="Virgül 15 2 9" xfId="9421" xr:uid="{33867227-8B25-49A9-B69D-FF2088A08D32}"/>
    <cellStyle name="Virgül 15 3" xfId="715" xr:uid="{8C5B5B8A-E054-4839-B423-D51A6124A723}"/>
    <cellStyle name="Virgül 15 3 2" xfId="886" xr:uid="{D670591E-598E-4C65-9A0A-4F86327F60AF}"/>
    <cellStyle name="Virgül 15 3 2 2" xfId="1172" xr:uid="{DABC2017-A69C-4AE1-BFEB-960EE6045A6F}"/>
    <cellStyle name="Virgül 15 3 2 2 2" xfId="1747" xr:uid="{1F210987-5550-4331-8C0D-487E60B49390}"/>
    <cellStyle name="Virgül 15 3 2 2 2 2" xfId="2836" xr:uid="{70228B19-6F78-4F56-9EDC-9BE0E1D3144E}"/>
    <cellStyle name="Virgül 15 3 2 2 2 2 2" xfId="4984" xr:uid="{44BEC84B-2C08-4697-A540-8687A0923FBF}"/>
    <cellStyle name="Virgül 15 3 2 2 2 2 2 2" xfId="9286" xr:uid="{DBE49758-F4CE-4878-ACC2-FB37B4068DE3}"/>
    <cellStyle name="Virgül 15 3 2 2 2 2 2 2 2" xfId="17858" xr:uid="{9D40A043-DF68-4359-A494-4155DF27117E}"/>
    <cellStyle name="Virgül 15 3 2 2 2 2 2 3" xfId="13582" xr:uid="{1ABA1BD7-F3A5-42DA-A0D1-0288C676148D}"/>
    <cellStyle name="Virgül 15 3 2 2 2 2 3" xfId="7150" xr:uid="{595B69F5-BB7A-4A95-B624-6AD6508DA0B8}"/>
    <cellStyle name="Virgül 15 3 2 2 2 2 3 2" xfId="15722" xr:uid="{34212CE3-B633-4A1A-927A-E4AE8FC939AC}"/>
    <cellStyle name="Virgül 15 3 2 2 2 2 4" xfId="11446" xr:uid="{0497377F-CEBF-447C-A146-F34BA72DE3E3}"/>
    <cellStyle name="Virgül 15 3 2 2 2 3" xfId="3917" xr:uid="{6E82896C-9837-407A-B0C7-172467FB84C8}"/>
    <cellStyle name="Virgül 15 3 2 2 2 3 2" xfId="8219" xr:uid="{A75BEB2C-156A-45DF-8CE0-FF32E9CA298E}"/>
    <cellStyle name="Virgül 15 3 2 2 2 3 2 2" xfId="16791" xr:uid="{F746A157-733B-48F2-AE6B-B6752276A825}"/>
    <cellStyle name="Virgül 15 3 2 2 2 3 3" xfId="12515" xr:uid="{3E7709F9-0ED0-4386-9F55-F143DDFFFF13}"/>
    <cellStyle name="Virgül 15 3 2 2 2 4" xfId="6083" xr:uid="{056F050E-B8AF-4803-BB3C-A500D7A5BD17}"/>
    <cellStyle name="Virgül 15 3 2 2 2 4 2" xfId="14655" xr:uid="{5BE612AE-8138-43C5-AC35-FE352AD43D5D}"/>
    <cellStyle name="Virgül 15 3 2 2 2 5" xfId="10379" xr:uid="{C1A3B1B9-5214-4244-B800-6842C60A2675}"/>
    <cellStyle name="Virgül 15 3 2 2 3" xfId="2303" xr:uid="{9AEAB0EB-C75A-45CC-893C-E0DE034389B1}"/>
    <cellStyle name="Virgül 15 3 2 2 3 2" xfId="4451" xr:uid="{2A72CE20-7D84-45D9-9DF5-AE2E9BE0603F}"/>
    <cellStyle name="Virgül 15 3 2 2 3 2 2" xfId="8753" xr:uid="{DF8BC6DB-42CB-4814-9825-944D417A208C}"/>
    <cellStyle name="Virgül 15 3 2 2 3 2 2 2" xfId="17325" xr:uid="{F3FB2303-D43B-441A-A219-E0FCA696B3C6}"/>
    <cellStyle name="Virgül 15 3 2 2 3 2 3" xfId="13049" xr:uid="{6C705953-A023-4627-8E61-B3E68A04EBE2}"/>
    <cellStyle name="Virgül 15 3 2 2 3 3" xfId="6617" xr:uid="{A8B0589C-343F-427E-A499-BD33F20061E8}"/>
    <cellStyle name="Virgül 15 3 2 2 3 3 2" xfId="15189" xr:uid="{64CC0A00-3DFC-4C45-8894-5D4D7627B85F}"/>
    <cellStyle name="Virgül 15 3 2 2 3 4" xfId="10913" xr:uid="{B7644545-3D25-4E7A-93BF-6C7FC11EE565}"/>
    <cellStyle name="Virgül 15 3 2 2 4" xfId="3384" xr:uid="{61E34F2A-CCC1-484E-8C7F-F815E62F78E2}"/>
    <cellStyle name="Virgül 15 3 2 2 4 2" xfId="7686" xr:uid="{A4A9105C-FDEA-4A4A-BBD9-8BB9BF84BF00}"/>
    <cellStyle name="Virgül 15 3 2 2 4 2 2" xfId="16258" xr:uid="{9D792BE9-D0BD-4602-A4B5-43FA57566372}"/>
    <cellStyle name="Virgül 15 3 2 2 4 3" xfId="11982" xr:uid="{2BA65402-7CBE-426B-9EEB-ECF41F657EC8}"/>
    <cellStyle name="Virgül 15 3 2 2 5" xfId="5550" xr:uid="{5C23CCA3-11FF-4B19-9535-C29D70899332}"/>
    <cellStyle name="Virgül 15 3 2 2 5 2" xfId="14122" xr:uid="{14A7307F-F6E0-426B-9313-BB8605145D92}"/>
    <cellStyle name="Virgül 15 3 2 2 6" xfId="9846" xr:uid="{AAD96FDB-AA71-4284-BA1D-BAFDE1674589}"/>
    <cellStyle name="Virgül 15 3 2 3" xfId="1483" xr:uid="{EBBCCAFA-38F6-427D-B03F-670C20D601BC}"/>
    <cellStyle name="Virgül 15 3 2 3 2" xfId="2572" xr:uid="{C29F8A09-96F6-4B02-861F-BB3E7F059A3C}"/>
    <cellStyle name="Virgül 15 3 2 3 2 2" xfId="4720" xr:uid="{B5A95BCD-541B-491D-9D6F-BEC66D5A7A09}"/>
    <cellStyle name="Virgül 15 3 2 3 2 2 2" xfId="9022" xr:uid="{A6A54956-6208-4383-AD81-6AE3D145F5EA}"/>
    <cellStyle name="Virgül 15 3 2 3 2 2 2 2" xfId="17594" xr:uid="{7C753578-BC54-4DB2-9ED4-A44C6D2C4CD1}"/>
    <cellStyle name="Virgül 15 3 2 3 2 2 3" xfId="13318" xr:uid="{B04D8548-BD5D-425B-A978-FCCDA51D2CAD}"/>
    <cellStyle name="Virgül 15 3 2 3 2 3" xfId="6886" xr:uid="{60510869-C698-412B-9916-51AA7731E085}"/>
    <cellStyle name="Virgül 15 3 2 3 2 3 2" xfId="15458" xr:uid="{1BDC83F5-176C-4DBB-9788-5212CF61EFB6}"/>
    <cellStyle name="Virgül 15 3 2 3 2 4" xfId="11182" xr:uid="{15238F41-F319-49F2-8842-BD4020794191}"/>
    <cellStyle name="Virgül 15 3 2 3 3" xfId="3653" xr:uid="{E5E82D0E-9FBD-4577-981B-7146E674E73C}"/>
    <cellStyle name="Virgül 15 3 2 3 3 2" xfId="7955" xr:uid="{6B6762E5-BD65-4644-8F04-D18C1F1D5EF2}"/>
    <cellStyle name="Virgül 15 3 2 3 3 2 2" xfId="16527" xr:uid="{FA9FFF14-0DAF-4047-87B9-06693FCD03CE}"/>
    <cellStyle name="Virgül 15 3 2 3 3 3" xfId="12251" xr:uid="{7BF539BB-5704-4EE4-91AC-665CFEF20C4E}"/>
    <cellStyle name="Virgül 15 3 2 3 4" xfId="5819" xr:uid="{58F299E7-D0C2-42E0-AFB2-A373A19CB617}"/>
    <cellStyle name="Virgül 15 3 2 3 4 2" xfId="14391" xr:uid="{C1748EC2-A94B-453E-87BF-32D4105D065A}"/>
    <cellStyle name="Virgül 15 3 2 3 5" xfId="10115" xr:uid="{AD4A3DB7-6426-4705-876D-5C4DEF27E715}"/>
    <cellStyle name="Virgül 15 3 2 4" xfId="2039" xr:uid="{5F9170B8-1394-43EF-81CE-9AD09948EF9A}"/>
    <cellStyle name="Virgül 15 3 2 4 2" xfId="4187" xr:uid="{636584DC-DCAA-4DA8-9FB4-3F45B79159AE}"/>
    <cellStyle name="Virgül 15 3 2 4 2 2" xfId="8489" xr:uid="{71533C59-F977-494A-BF0C-03DBA02328C8}"/>
    <cellStyle name="Virgül 15 3 2 4 2 2 2" xfId="17061" xr:uid="{AC0F0B44-E5E9-45D9-B576-6A0CF237CC63}"/>
    <cellStyle name="Virgül 15 3 2 4 2 3" xfId="12785" xr:uid="{B2C7FD35-CBA8-4A62-BFF8-078B6A5B58EB}"/>
    <cellStyle name="Virgül 15 3 2 4 3" xfId="6353" xr:uid="{6FEC1E9B-B1AB-4367-B56A-35E0579E0CBC}"/>
    <cellStyle name="Virgül 15 3 2 4 3 2" xfId="14925" xr:uid="{66777297-B2C4-4E8C-98DA-AFC1916EEA35}"/>
    <cellStyle name="Virgül 15 3 2 4 4" xfId="10649" xr:uid="{33B2E101-1068-4173-AB25-13555BF083EF}"/>
    <cellStyle name="Virgül 15 3 2 5" xfId="3120" xr:uid="{7F4EB7EB-F612-4F96-8F09-21ED5F5EB69C}"/>
    <cellStyle name="Virgül 15 3 2 5 2" xfId="7422" xr:uid="{F024ECDD-0BD8-40F4-B892-0DBB42AF8243}"/>
    <cellStyle name="Virgül 15 3 2 5 2 2" xfId="15994" xr:uid="{17F77DED-0AB2-4A01-BB0D-EF019943F451}"/>
    <cellStyle name="Virgül 15 3 2 5 3" xfId="11718" xr:uid="{20A38F54-4AAB-4FA2-9E17-7DCA37D46C82}"/>
    <cellStyle name="Virgül 15 3 2 6" xfId="5286" xr:uid="{A14C0D70-7D2A-4EBC-98E1-A4357D85E077}"/>
    <cellStyle name="Virgül 15 3 2 6 2" xfId="13858" xr:uid="{5C415F2F-428D-4FF7-9961-F5133F3860E0}"/>
    <cellStyle name="Virgül 15 3 2 7" xfId="9582" xr:uid="{692E3001-663A-4BDC-B695-A4B3911FAB63}"/>
    <cellStyle name="Virgül 15 3 3" xfId="1042" xr:uid="{63A90B71-77A3-4E93-BEDD-9FFACA6A363B}"/>
    <cellStyle name="Virgül 15 3 3 2" xfId="1617" xr:uid="{6AF631AC-AAEB-43F5-BC9C-235E87971763}"/>
    <cellStyle name="Virgül 15 3 3 2 2" xfId="2706" xr:uid="{CA7EF6B9-BCF3-4FA8-9928-1375AE94C612}"/>
    <cellStyle name="Virgül 15 3 3 2 2 2" xfId="4854" xr:uid="{0E95D7BE-B6E6-4A3D-AE3B-280DF1AD66DF}"/>
    <cellStyle name="Virgül 15 3 3 2 2 2 2" xfId="9156" xr:uid="{A5850342-516E-4E33-927A-0BFA1C4B2D97}"/>
    <cellStyle name="Virgül 15 3 3 2 2 2 2 2" xfId="17728" xr:uid="{0971CBAD-7E45-4669-A612-C1C3199043C1}"/>
    <cellStyle name="Virgül 15 3 3 2 2 2 3" xfId="13452" xr:uid="{9D8F9B60-3E42-4A63-92DB-15B5F814CCE4}"/>
    <cellStyle name="Virgül 15 3 3 2 2 3" xfId="7020" xr:uid="{D10CB3E6-0BF7-49E8-A9D4-3289EC7E3462}"/>
    <cellStyle name="Virgül 15 3 3 2 2 3 2" xfId="15592" xr:uid="{D15A0989-131B-4F97-8C53-9354D66A9ACE}"/>
    <cellStyle name="Virgül 15 3 3 2 2 4" xfId="11316" xr:uid="{3961BD01-3FE8-4AD5-94CF-175115D58A5E}"/>
    <cellStyle name="Virgül 15 3 3 2 3" xfId="3787" xr:uid="{385A7DEB-9108-464D-B214-6980C848E3A3}"/>
    <cellStyle name="Virgül 15 3 3 2 3 2" xfId="8089" xr:uid="{3ACF38D2-9D31-401D-82E8-FF4F6D1442C2}"/>
    <cellStyle name="Virgül 15 3 3 2 3 2 2" xfId="16661" xr:uid="{A015D6DC-2C26-4E68-AF81-69B8560D43CA}"/>
    <cellStyle name="Virgül 15 3 3 2 3 3" xfId="12385" xr:uid="{9C1B9C16-532A-4321-B970-0451EC698456}"/>
    <cellStyle name="Virgül 15 3 3 2 4" xfId="5953" xr:uid="{CE0EDE64-5ACA-47D5-9630-6BBC3A03F10A}"/>
    <cellStyle name="Virgül 15 3 3 2 4 2" xfId="14525" xr:uid="{F23ABE16-B6EA-4331-9987-B573A06A2CD9}"/>
    <cellStyle name="Virgül 15 3 3 2 5" xfId="10249" xr:uid="{94EE50BE-FFF1-4ABF-9BCD-DE2326AA98FD}"/>
    <cellStyle name="Virgül 15 3 3 3" xfId="2173" xr:uid="{31370F3F-0EA6-421F-9CF3-C6CE704CB87A}"/>
    <cellStyle name="Virgül 15 3 3 3 2" xfId="4321" xr:uid="{F01A703C-431E-45E5-8A99-340180F51E0B}"/>
    <cellStyle name="Virgül 15 3 3 3 2 2" xfId="8623" xr:uid="{C47D5991-BDD8-45E0-B2B5-DD3E0C2BE05E}"/>
    <cellStyle name="Virgül 15 3 3 3 2 2 2" xfId="17195" xr:uid="{931F13B4-1398-4CCA-BF46-481ADCAD23B6}"/>
    <cellStyle name="Virgül 15 3 3 3 2 3" xfId="12919" xr:uid="{9AF61CBE-2EDA-483C-AA24-DECF1643C8AD}"/>
    <cellStyle name="Virgül 15 3 3 3 3" xfId="6487" xr:uid="{379272DF-0553-4515-9E6B-C472C6ADCC62}"/>
    <cellStyle name="Virgül 15 3 3 3 3 2" xfId="15059" xr:uid="{BC231624-1D23-4A26-BDE4-51E8DB51A71D}"/>
    <cellStyle name="Virgül 15 3 3 3 4" xfId="10783" xr:uid="{ED57A4AD-7E39-4F3F-A117-190ADB9CDD53}"/>
    <cellStyle name="Virgül 15 3 3 4" xfId="3254" xr:uid="{8428BD63-D778-4F75-B785-D63E7DD75734}"/>
    <cellStyle name="Virgül 15 3 3 4 2" xfId="7556" xr:uid="{84113BFB-0074-4023-85E4-8DC94A25B518}"/>
    <cellStyle name="Virgül 15 3 3 4 2 2" xfId="16128" xr:uid="{DE8E7286-7BC1-4EE9-ADA7-E685459E3056}"/>
    <cellStyle name="Virgül 15 3 3 4 3" xfId="11852" xr:uid="{0A6945F1-373B-4DEB-B6E0-66BCD689664F}"/>
    <cellStyle name="Virgül 15 3 3 5" xfId="5420" xr:uid="{09486CC2-2095-4B4C-BD34-AC246E6014AC}"/>
    <cellStyle name="Virgül 15 3 3 5 2" xfId="13992" xr:uid="{9175C2A4-630D-4854-AA2B-D9E94278EC3A}"/>
    <cellStyle name="Virgül 15 3 3 6" xfId="9716" xr:uid="{7612C4AC-D5B5-4349-AD4D-83AB1EFBFE2D}"/>
    <cellStyle name="Virgül 15 3 4" xfId="1353" xr:uid="{2731FF63-221A-4F35-9BD3-69C932EA3FB9}"/>
    <cellStyle name="Virgül 15 3 4 2" xfId="2442" xr:uid="{26CC9AD8-AA8E-486F-A287-382D79912F52}"/>
    <cellStyle name="Virgül 15 3 4 2 2" xfId="4590" xr:uid="{779A8830-C68B-45C2-A2C6-244934BD5FB4}"/>
    <cellStyle name="Virgül 15 3 4 2 2 2" xfId="8892" xr:uid="{639FE5F7-C7F1-43EE-9A9A-E20F8D47E4C8}"/>
    <cellStyle name="Virgül 15 3 4 2 2 2 2" xfId="17464" xr:uid="{0F39C89D-54F7-4C4F-BFA4-AEE6CBCEB592}"/>
    <cellStyle name="Virgül 15 3 4 2 2 3" xfId="13188" xr:uid="{47345DA2-B0D8-4E74-981D-A79B50B06419}"/>
    <cellStyle name="Virgül 15 3 4 2 3" xfId="6756" xr:uid="{63DC984B-BA6D-43D0-B6CE-CEBEE99C643C}"/>
    <cellStyle name="Virgül 15 3 4 2 3 2" xfId="15328" xr:uid="{126F15C3-E8CA-4DE2-A469-D136C5D888B9}"/>
    <cellStyle name="Virgül 15 3 4 2 4" xfId="11052" xr:uid="{ACF4AE64-BDDF-433E-B8C6-5EB6393D185F}"/>
    <cellStyle name="Virgül 15 3 4 3" xfId="3523" xr:uid="{E4E910FC-109A-4CA9-B15E-91AC1C9379DB}"/>
    <cellStyle name="Virgül 15 3 4 3 2" xfId="7825" xr:uid="{B9652BEE-3932-4827-892A-AB062CF4A05C}"/>
    <cellStyle name="Virgül 15 3 4 3 2 2" xfId="16397" xr:uid="{20833F63-5294-4E28-8D66-AC2BB0DAEA93}"/>
    <cellStyle name="Virgül 15 3 4 3 3" xfId="12121" xr:uid="{3F31E344-62F7-4E76-A7EF-EC25C070E7F9}"/>
    <cellStyle name="Virgül 15 3 4 4" xfId="5689" xr:uid="{F34E4609-CBF5-4BA7-AD01-7A6A2F74438E}"/>
    <cellStyle name="Virgül 15 3 4 4 2" xfId="14261" xr:uid="{3EC0365B-737A-4A86-A8AA-3FA58178BFEE}"/>
    <cellStyle name="Virgül 15 3 4 5" xfId="9985" xr:uid="{B7E541E1-C9ED-4E7B-A167-5617C33139FC}"/>
    <cellStyle name="Virgül 15 3 5" xfId="1909" xr:uid="{2A111603-E859-42EC-B0E4-302D5EC684D7}"/>
    <cellStyle name="Virgül 15 3 5 2" xfId="4057" xr:uid="{AA5A72A5-9C25-47DC-BF47-A06C6176722B}"/>
    <cellStyle name="Virgül 15 3 5 2 2" xfId="8359" xr:uid="{49DA1045-D0C1-45FF-B3C0-AEDEC2BBEEDB}"/>
    <cellStyle name="Virgül 15 3 5 2 2 2" xfId="16931" xr:uid="{308550C5-5E7D-4066-BB14-04E48690C312}"/>
    <cellStyle name="Virgül 15 3 5 2 3" xfId="12655" xr:uid="{0DD6BBF4-BCE8-407D-8CC2-5E64C93B2CA7}"/>
    <cellStyle name="Virgül 15 3 5 3" xfId="6223" xr:uid="{6DDC0B6A-C02F-48B0-A99F-2755BBC46611}"/>
    <cellStyle name="Virgül 15 3 5 3 2" xfId="14795" xr:uid="{5EA14E57-6307-4AF1-A138-E59A48D11B4C}"/>
    <cellStyle name="Virgül 15 3 5 4" xfId="10519" xr:uid="{7E6B73CF-EC6B-4A14-AC52-3B67FD6F0C72}"/>
    <cellStyle name="Virgül 15 3 6" xfId="2990" xr:uid="{46251FD6-06BE-42AD-8B57-4FAD289D5A21}"/>
    <cellStyle name="Virgül 15 3 6 2" xfId="7292" xr:uid="{6787B4B6-9896-40BD-870B-083D24B37581}"/>
    <cellStyle name="Virgül 15 3 6 2 2" xfId="15864" xr:uid="{7E8C5396-38DF-485E-B673-CC5C772B5C0F}"/>
    <cellStyle name="Virgül 15 3 6 3" xfId="11588" xr:uid="{1CA0D512-55C3-47DB-A6C1-4A6AFA6CEF46}"/>
    <cellStyle name="Virgül 15 3 7" xfId="5152" xr:uid="{EC860662-62B3-46A7-8A15-1F4EA07A9A83}"/>
    <cellStyle name="Virgül 15 3 7 2" xfId="13728" xr:uid="{A0B1BB56-0C49-42A4-ACEB-4A5D410FDF2A}"/>
    <cellStyle name="Virgül 15 3 8" xfId="9452" xr:uid="{E1E24009-A118-4919-8FCB-BCE8675C7A14}"/>
    <cellStyle name="Virgül 15 4" xfId="824" xr:uid="{10B34A96-83F8-458F-9E8C-62AD015E441D}"/>
    <cellStyle name="Virgül 15 4 2" xfId="1110" xr:uid="{9EE5E711-B3B9-4DA2-ADCA-E975E81EE128}"/>
    <cellStyle name="Virgül 15 4 2 2" xfId="1685" xr:uid="{C98F4C8D-850C-4457-BB80-F1621F363E44}"/>
    <cellStyle name="Virgül 15 4 2 2 2" xfId="2774" xr:uid="{C8074EFB-AE3F-43F1-8180-F3B03B689B82}"/>
    <cellStyle name="Virgül 15 4 2 2 2 2" xfId="4922" xr:uid="{D6312979-38FF-4495-9FBE-744BC1093B12}"/>
    <cellStyle name="Virgül 15 4 2 2 2 2 2" xfId="9224" xr:uid="{AD76A86B-1FC8-42A6-871C-3CD3D898AEEA}"/>
    <cellStyle name="Virgül 15 4 2 2 2 2 2 2" xfId="17796" xr:uid="{1C5C7779-9D2D-47E1-A621-02A83399E7A1}"/>
    <cellStyle name="Virgül 15 4 2 2 2 2 3" xfId="13520" xr:uid="{6CDDF58F-20E3-4411-AD47-EA5223C5D597}"/>
    <cellStyle name="Virgül 15 4 2 2 2 3" xfId="7088" xr:uid="{0FE2993B-C12D-43D6-B017-416A7396385F}"/>
    <cellStyle name="Virgül 15 4 2 2 2 3 2" xfId="15660" xr:uid="{A2C49FD5-8F15-43ED-9C8C-070D38417005}"/>
    <cellStyle name="Virgül 15 4 2 2 2 4" xfId="11384" xr:uid="{66170AF5-3EDC-49C8-A736-60FA6D7536A7}"/>
    <cellStyle name="Virgül 15 4 2 2 3" xfId="3855" xr:uid="{8B9B1236-5408-451E-B0D2-A4082870785B}"/>
    <cellStyle name="Virgül 15 4 2 2 3 2" xfId="8157" xr:uid="{255A727B-B6B9-432C-BAB6-DAF818FC62D4}"/>
    <cellStyle name="Virgül 15 4 2 2 3 2 2" xfId="16729" xr:uid="{20E75FEA-653F-459A-B365-22B054162A36}"/>
    <cellStyle name="Virgül 15 4 2 2 3 3" xfId="12453" xr:uid="{2D850CCF-63B1-483E-BE71-4F4A33A07954}"/>
    <cellStyle name="Virgül 15 4 2 2 4" xfId="6021" xr:uid="{4A1F9F72-7BC8-4F9F-A761-A9170978FD3F}"/>
    <cellStyle name="Virgül 15 4 2 2 4 2" xfId="14593" xr:uid="{9100ADD2-A50A-4FC6-B39C-C9C88E2917C9}"/>
    <cellStyle name="Virgül 15 4 2 2 5" xfId="10317" xr:uid="{A29626CC-F9B5-4AED-8FEF-6CD507507DFD}"/>
    <cellStyle name="Virgül 15 4 2 3" xfId="2241" xr:uid="{569F8DD3-0BF2-44BD-BEFE-D70DF6D1E8D1}"/>
    <cellStyle name="Virgül 15 4 2 3 2" xfId="4389" xr:uid="{8F9B9DF8-F453-4035-9A6A-2BEE9299FCBD}"/>
    <cellStyle name="Virgül 15 4 2 3 2 2" xfId="8691" xr:uid="{3C5FF61F-74EC-4803-A952-DBB35686EBE9}"/>
    <cellStyle name="Virgül 15 4 2 3 2 2 2" xfId="17263" xr:uid="{AEA7F286-2485-440E-A401-DE45561E8FBE}"/>
    <cellStyle name="Virgül 15 4 2 3 2 3" xfId="12987" xr:uid="{86037B21-DB5D-4049-9C6B-848DD2F3CFAB}"/>
    <cellStyle name="Virgül 15 4 2 3 3" xfId="6555" xr:uid="{2508B4F3-DE07-47CD-9FAA-DCF83A3E28E0}"/>
    <cellStyle name="Virgül 15 4 2 3 3 2" xfId="15127" xr:uid="{ADF2F101-2677-4F27-A066-196F3A633A92}"/>
    <cellStyle name="Virgül 15 4 2 3 4" xfId="10851" xr:uid="{56B7FCBA-B1C3-4A4F-86AB-FF0FEFFF3A3F}"/>
    <cellStyle name="Virgül 15 4 2 4" xfId="3322" xr:uid="{CD924746-FA51-4D82-AE14-AD6D77BB1A85}"/>
    <cellStyle name="Virgül 15 4 2 4 2" xfId="7624" xr:uid="{EC582417-9285-4DC1-841C-7FA311601BF1}"/>
    <cellStyle name="Virgül 15 4 2 4 2 2" xfId="16196" xr:uid="{7B819D0A-397A-4815-8E01-184C46AA8719}"/>
    <cellStyle name="Virgül 15 4 2 4 3" xfId="11920" xr:uid="{81293E7F-C49D-47F9-B2A9-6C6857045BC3}"/>
    <cellStyle name="Virgül 15 4 2 5" xfId="5488" xr:uid="{0BF58F54-B2A2-4C65-9707-FB882AE24CBB}"/>
    <cellStyle name="Virgül 15 4 2 5 2" xfId="14060" xr:uid="{4F400BE0-8755-4AAB-BC0E-83948CD53D46}"/>
    <cellStyle name="Virgül 15 4 2 6" xfId="9784" xr:uid="{0D3ADD01-E10F-4A37-BBE9-D3098597E798}"/>
    <cellStyle name="Virgül 15 4 3" xfId="1421" xr:uid="{5878D22D-CDBD-4D7E-ABF1-5C5D327BC909}"/>
    <cellStyle name="Virgül 15 4 3 2" xfId="2510" xr:uid="{9751C3F9-DC3D-4984-8060-A07653D01EAF}"/>
    <cellStyle name="Virgül 15 4 3 2 2" xfId="4658" xr:uid="{86E4AE3F-25AC-4682-BEB1-CF83DC870D16}"/>
    <cellStyle name="Virgül 15 4 3 2 2 2" xfId="8960" xr:uid="{7B79B399-FA91-4A04-95BC-A750EAAE8AF5}"/>
    <cellStyle name="Virgül 15 4 3 2 2 2 2" xfId="17532" xr:uid="{65643262-F400-4425-A4ED-1490C34661F5}"/>
    <cellStyle name="Virgül 15 4 3 2 2 3" xfId="13256" xr:uid="{E740D294-5768-4EED-AADA-0736F2665E80}"/>
    <cellStyle name="Virgül 15 4 3 2 3" xfId="6824" xr:uid="{E497B8EE-403B-4D1E-85AA-546093D5A65F}"/>
    <cellStyle name="Virgül 15 4 3 2 3 2" xfId="15396" xr:uid="{D256C9F2-D57E-430F-B99D-0590509F48F7}"/>
    <cellStyle name="Virgül 15 4 3 2 4" xfId="11120" xr:uid="{2CD30F9C-4C16-4ACF-8BDD-0EAA42BB3DCB}"/>
    <cellStyle name="Virgül 15 4 3 3" xfId="3591" xr:uid="{538B5114-535B-4F02-9B1F-7C58F02CBA82}"/>
    <cellStyle name="Virgül 15 4 3 3 2" xfId="7893" xr:uid="{D28566E3-83AE-48CA-A670-F0A40E983290}"/>
    <cellStyle name="Virgül 15 4 3 3 2 2" xfId="16465" xr:uid="{5EF94165-4020-43D3-A4A6-B2E63CA62440}"/>
    <cellStyle name="Virgül 15 4 3 3 3" xfId="12189" xr:uid="{9F55D225-E911-4063-954C-0A208330ED95}"/>
    <cellStyle name="Virgül 15 4 3 4" xfId="5757" xr:uid="{86A6BBED-DEF0-4597-B5A2-B429AAD6766B}"/>
    <cellStyle name="Virgül 15 4 3 4 2" xfId="14329" xr:uid="{9229378B-141C-432C-91A6-2BC67F92742B}"/>
    <cellStyle name="Virgül 15 4 3 5" xfId="10053" xr:uid="{D4938FF8-8CA8-4AA3-9843-91D6933C7B67}"/>
    <cellStyle name="Virgül 15 4 4" xfId="1977" xr:uid="{CE91EE7F-7CE5-4DB0-A0AC-1EF1E66EEBF2}"/>
    <cellStyle name="Virgül 15 4 4 2" xfId="4125" xr:uid="{C4581A2D-D71D-4C34-B404-CF2F99A3FE8B}"/>
    <cellStyle name="Virgül 15 4 4 2 2" xfId="8427" xr:uid="{1D0E4546-5A75-4A6D-B732-4BAD0886F9E3}"/>
    <cellStyle name="Virgül 15 4 4 2 2 2" xfId="16999" xr:uid="{1AF25716-7D69-441B-B1C6-341072D445E4}"/>
    <cellStyle name="Virgül 15 4 4 2 3" xfId="12723" xr:uid="{656A2F9E-AB63-4FBA-8C82-F35689348245}"/>
    <cellStyle name="Virgül 15 4 4 3" xfId="6291" xr:uid="{A0ED3306-DCE5-4D3F-A0A5-0E2FE4BA7085}"/>
    <cellStyle name="Virgül 15 4 4 3 2" xfId="14863" xr:uid="{03F51339-55FC-481F-B326-5D8B90BD046C}"/>
    <cellStyle name="Virgül 15 4 4 4" xfId="10587" xr:uid="{6DD4ECF8-55FD-4136-B26E-134B22819579}"/>
    <cellStyle name="Virgül 15 4 5" xfId="3058" xr:uid="{844CBD4E-7888-4C3F-8E76-02EE6D84672D}"/>
    <cellStyle name="Virgül 15 4 5 2" xfId="7360" xr:uid="{8341F46F-D02E-4DFB-A7CC-CF3FEE369448}"/>
    <cellStyle name="Virgül 15 4 5 2 2" xfId="15932" xr:uid="{C981FC59-CEF3-4606-8061-5C72F9253DA9}"/>
    <cellStyle name="Virgül 15 4 5 3" xfId="11656" xr:uid="{0812F8C8-B37E-48E4-B535-632754480801}"/>
    <cellStyle name="Virgül 15 4 6" xfId="5224" xr:uid="{F2E9A593-78E6-44F0-8C89-65BE65BEA59C}"/>
    <cellStyle name="Virgül 15 4 6 2" xfId="13796" xr:uid="{44882B14-BC64-4C70-875F-8DC415FDBE7F}"/>
    <cellStyle name="Virgül 15 4 7" xfId="9520" xr:uid="{46E06E61-ABD9-4125-A33E-4808EF1C89EE}"/>
    <cellStyle name="Virgül 15 5" xfId="980" xr:uid="{36978726-BC29-4D57-9716-6F769A8B83D9}"/>
    <cellStyle name="Virgül 15 5 2" xfId="1555" xr:uid="{DF3D8C4C-D6DE-4A96-9561-924CDD0CD913}"/>
    <cellStyle name="Virgül 15 5 2 2" xfId="2644" xr:uid="{8002ECD8-091C-4C60-8870-6136FC6F94B3}"/>
    <cellStyle name="Virgül 15 5 2 2 2" xfId="4792" xr:uid="{F4DC3938-0A7E-4EE9-BE49-C87AABFD33DB}"/>
    <cellStyle name="Virgül 15 5 2 2 2 2" xfId="9094" xr:uid="{31F9BD4A-F239-4B6A-8B9C-31F59FB51581}"/>
    <cellStyle name="Virgül 15 5 2 2 2 2 2" xfId="17666" xr:uid="{71CB532D-E36D-4F5E-93EC-FEC39A827FE9}"/>
    <cellStyle name="Virgül 15 5 2 2 2 3" xfId="13390" xr:uid="{43B51ECE-4FD8-4B25-8ED8-B2B280D860E6}"/>
    <cellStyle name="Virgül 15 5 2 2 3" xfId="6958" xr:uid="{6EFAC052-8005-45CD-BD66-BCFF75FE9615}"/>
    <cellStyle name="Virgül 15 5 2 2 3 2" xfId="15530" xr:uid="{AF4A308A-F22F-4E08-8A38-4F075C9B5936}"/>
    <cellStyle name="Virgül 15 5 2 2 4" xfId="11254" xr:uid="{09EDC832-6EB7-4DE9-ABBF-C3E347B2E9FF}"/>
    <cellStyle name="Virgül 15 5 2 3" xfId="3725" xr:uid="{86817D26-38D9-4470-B56B-EAA62192FEC5}"/>
    <cellStyle name="Virgül 15 5 2 3 2" xfId="8027" xr:uid="{CA556F2C-5DD5-43FD-AE73-05EF1FAEA2CB}"/>
    <cellStyle name="Virgül 15 5 2 3 2 2" xfId="16599" xr:uid="{B17F148C-2266-4ED7-9507-B78769373C8C}"/>
    <cellStyle name="Virgül 15 5 2 3 3" xfId="12323" xr:uid="{24C1A2AE-6D26-4E30-B3D7-F016396AB27D}"/>
    <cellStyle name="Virgül 15 5 2 4" xfId="5891" xr:uid="{604F81E7-061C-4098-A4C8-06EA5E065696}"/>
    <cellStyle name="Virgül 15 5 2 4 2" xfId="14463" xr:uid="{2D3DE835-A269-4A33-A301-A98B21E103B2}"/>
    <cellStyle name="Virgül 15 5 2 5" xfId="10187" xr:uid="{9CBD7C66-6BFE-4390-B071-F28CBF92628D}"/>
    <cellStyle name="Virgül 15 5 3" xfId="2111" xr:uid="{815C9B00-88A5-4A47-A35D-E8FD26B3660D}"/>
    <cellStyle name="Virgül 15 5 3 2" xfId="4259" xr:uid="{12343D03-7ADF-4C9F-9C71-E94466C29601}"/>
    <cellStyle name="Virgül 15 5 3 2 2" xfId="8561" xr:uid="{E4A21639-BE7E-4DCC-BCDB-5703CD0CB924}"/>
    <cellStyle name="Virgül 15 5 3 2 2 2" xfId="17133" xr:uid="{2C579545-47B5-4924-BAFD-A7DE1EA2890F}"/>
    <cellStyle name="Virgül 15 5 3 2 3" xfId="12857" xr:uid="{9854BB18-0C6D-4267-A82A-414670F6BB2A}"/>
    <cellStyle name="Virgül 15 5 3 3" xfId="6425" xr:uid="{485E744B-7A4E-4326-A6A5-039413C8CD01}"/>
    <cellStyle name="Virgül 15 5 3 3 2" xfId="14997" xr:uid="{6E841645-5FA2-48DD-AF93-2414E19E36AC}"/>
    <cellStyle name="Virgül 15 5 3 4" xfId="10721" xr:uid="{83F5AE45-113D-4527-9C63-286A7B756738}"/>
    <cellStyle name="Virgül 15 5 4" xfId="3192" xr:uid="{78F82401-AD56-44FF-8345-8BBE309F0A3E}"/>
    <cellStyle name="Virgül 15 5 4 2" xfId="7494" xr:uid="{83D0FFEC-E395-4253-B47B-680D49367276}"/>
    <cellStyle name="Virgül 15 5 4 2 2" xfId="16066" xr:uid="{B1636B52-B144-459A-A7F0-5A6DA49E344A}"/>
    <cellStyle name="Virgül 15 5 4 3" xfId="11790" xr:uid="{F078DF20-9B62-4306-9E06-55FB46B80690}"/>
    <cellStyle name="Virgül 15 5 5" xfId="5358" xr:uid="{8E8D365C-2986-4381-AE31-71DEE3FF13BF}"/>
    <cellStyle name="Virgül 15 5 5 2" xfId="13930" xr:uid="{034BA848-C5DC-4768-B7A6-5FD4054E43C3}"/>
    <cellStyle name="Virgül 15 5 6" xfId="9654" xr:uid="{F78499AD-B14D-4482-886C-8911C90F2E88}"/>
    <cellStyle name="Virgül 15 6" xfId="1291" xr:uid="{4CF12B1E-BCBF-4195-A62B-27C1704306A8}"/>
    <cellStyle name="Virgül 15 6 2" xfId="2380" xr:uid="{1EBE4F16-5919-457A-90E5-04D775FB9FE2}"/>
    <cellStyle name="Virgül 15 6 2 2" xfId="4528" xr:uid="{D298635F-FF10-4E5B-97F1-E82E60F04B56}"/>
    <cellStyle name="Virgül 15 6 2 2 2" xfId="8830" xr:uid="{C7926306-0602-4D24-AEDA-5D5E562A9B4A}"/>
    <cellStyle name="Virgül 15 6 2 2 2 2" xfId="17402" xr:uid="{EA2DBBEE-6C44-4ADC-9F61-199010EB4856}"/>
    <cellStyle name="Virgül 15 6 2 2 3" xfId="13126" xr:uid="{E96A8D0E-28A6-4951-A898-8B359A950844}"/>
    <cellStyle name="Virgül 15 6 2 3" xfId="6694" xr:uid="{95ED5DAC-308E-4257-B0BA-BBABA7951316}"/>
    <cellStyle name="Virgül 15 6 2 3 2" xfId="15266" xr:uid="{531C09F9-D961-4BDD-AB8B-83FC1800A563}"/>
    <cellStyle name="Virgül 15 6 2 4" xfId="10990" xr:uid="{67750703-C908-4AE2-BC54-49500CBAF06E}"/>
    <cellStyle name="Virgül 15 6 3" xfId="3461" xr:uid="{D0E25749-5CB8-46AE-AA35-BC5AB8D32E0C}"/>
    <cellStyle name="Virgül 15 6 3 2" xfId="7763" xr:uid="{F775CDC2-4C34-45C3-B163-73D5B141950A}"/>
    <cellStyle name="Virgül 15 6 3 2 2" xfId="16335" xr:uid="{2C62418E-F1A1-47BD-AC48-598BF5619F8B}"/>
    <cellStyle name="Virgül 15 6 3 3" xfId="12059" xr:uid="{600E936A-38F3-4C15-9592-4BCC2AB0A00C}"/>
    <cellStyle name="Virgül 15 6 4" xfId="5627" xr:uid="{561B05BC-A00B-4D0C-93F5-3171E04806F1}"/>
    <cellStyle name="Virgül 15 6 4 2" xfId="14199" xr:uid="{CDDEA6BE-AF3B-4D2B-A883-BBAA5B6C7F81}"/>
    <cellStyle name="Virgül 15 6 5" xfId="9923" xr:uid="{C3F1801F-608F-495B-AC8E-E74F63E7F9B6}"/>
    <cellStyle name="Virgül 15 7" xfId="1847" xr:uid="{5999F984-B3E4-4798-836D-BC00019CF8B5}"/>
    <cellStyle name="Virgül 15 7 2" xfId="3995" xr:uid="{02F9D474-E5C1-4E43-AC1A-C732118C128E}"/>
    <cellStyle name="Virgül 15 7 2 2" xfId="8297" xr:uid="{6CE9D493-E9B3-46EA-A3CD-7139B5352B96}"/>
    <cellStyle name="Virgül 15 7 2 2 2" xfId="16869" xr:uid="{F1B332C6-ABDC-4FC1-AFDE-359EFDFBA3E9}"/>
    <cellStyle name="Virgül 15 7 2 3" xfId="12593" xr:uid="{99CDF3E6-94DC-4DD1-A1B7-8170C93CE9E3}"/>
    <cellStyle name="Virgül 15 7 3" xfId="6161" xr:uid="{50160F7F-B5B0-4D2B-A30B-95B7D2819779}"/>
    <cellStyle name="Virgül 15 7 3 2" xfId="14733" xr:uid="{963CA99F-3914-42C4-9507-F89555ED1F9F}"/>
    <cellStyle name="Virgül 15 7 4" xfId="10457" xr:uid="{C55657CE-A31C-40A9-BF72-54A037B8A4AB}"/>
    <cellStyle name="Virgül 15 8" xfId="2928" xr:uid="{385B5037-D0BF-4357-B975-D5E76E5431DB}"/>
    <cellStyle name="Virgül 15 8 2" xfId="7230" xr:uid="{B02BE330-5821-40B2-99C6-927FB7840AF2}"/>
    <cellStyle name="Virgül 15 8 2 2" xfId="15802" xr:uid="{E013071E-4D00-4868-A62D-E44A7E4F35D5}"/>
    <cellStyle name="Virgül 15 8 3" xfId="11526" xr:uid="{46CDD0CF-766C-4440-8F7C-C16704A24EF3}"/>
    <cellStyle name="Virgül 15 9" xfId="5088" xr:uid="{49684F19-D1E7-4546-9342-FB030C83BB46}"/>
    <cellStyle name="Virgül 15 9 2" xfId="13666" xr:uid="{262528D8-CEAA-4D1F-8B29-51BE564EA9E2}"/>
    <cellStyle name="Virgül 16" xfId="641" xr:uid="{699E20DD-F09F-4129-B9BB-570C9CDE96BE}"/>
    <cellStyle name="Virgül 16 2" xfId="717" xr:uid="{E7CF8C98-8E6C-4853-A494-866CB3DD32A9}"/>
    <cellStyle name="Virgül 16 2 2" xfId="888" xr:uid="{34884CD1-59CD-4031-A099-D43EE36FD69C}"/>
    <cellStyle name="Virgül 16 2 2 2" xfId="1174" xr:uid="{95F17E97-3142-4941-8F21-AC883EB52665}"/>
    <cellStyle name="Virgül 16 2 2 2 2" xfId="1749" xr:uid="{5BC7C117-645B-426E-A341-ADA751C3443A}"/>
    <cellStyle name="Virgül 16 2 2 2 2 2" xfId="2838" xr:uid="{0567099E-365A-4AD1-B8D4-C45300F9FA5F}"/>
    <cellStyle name="Virgül 16 2 2 2 2 2 2" xfId="4986" xr:uid="{C0E7A4BB-3D36-48D1-94D3-7EB3D1607208}"/>
    <cellStyle name="Virgül 16 2 2 2 2 2 2 2" xfId="9288" xr:uid="{02DD5735-E00D-44CE-98D0-E0655C7683A1}"/>
    <cellStyle name="Virgül 16 2 2 2 2 2 2 2 2" xfId="17860" xr:uid="{77A1126C-C489-4B8C-AEFB-5F23FF3B2310}"/>
    <cellStyle name="Virgül 16 2 2 2 2 2 2 3" xfId="13584" xr:uid="{07284CF8-A90C-4070-A56F-EC2CD08CE50F}"/>
    <cellStyle name="Virgül 16 2 2 2 2 2 3" xfId="7152" xr:uid="{6B8BF9FF-B20F-4312-A078-26B0415AE27B}"/>
    <cellStyle name="Virgül 16 2 2 2 2 2 3 2" xfId="15724" xr:uid="{9E14A0A4-2361-41B9-AA83-77916AE30DF8}"/>
    <cellStyle name="Virgül 16 2 2 2 2 2 4" xfId="11448" xr:uid="{81FC1ED7-962A-4881-BF85-440A2C67A381}"/>
    <cellStyle name="Virgül 16 2 2 2 2 3" xfId="3919" xr:uid="{7A68B730-81F2-4C1F-B6CD-34BCB47547DD}"/>
    <cellStyle name="Virgül 16 2 2 2 2 3 2" xfId="8221" xr:uid="{927F0E70-9377-45ED-9D73-3CF713FBD3A6}"/>
    <cellStyle name="Virgül 16 2 2 2 2 3 2 2" xfId="16793" xr:uid="{607F017F-60CC-402C-B50C-2F337CBF12FA}"/>
    <cellStyle name="Virgül 16 2 2 2 2 3 3" xfId="12517" xr:uid="{0874B7DF-DF76-445B-995B-739A320A57C0}"/>
    <cellStyle name="Virgül 16 2 2 2 2 4" xfId="6085" xr:uid="{4B3DA974-DDA0-47B7-B067-95AA8388383F}"/>
    <cellStyle name="Virgül 16 2 2 2 2 4 2" xfId="14657" xr:uid="{ABEFA3A6-352B-403B-BB49-0444A7BC583F}"/>
    <cellStyle name="Virgül 16 2 2 2 2 5" xfId="10381" xr:uid="{08E9ACFF-A81A-4715-8AB3-3A623BD7313B}"/>
    <cellStyle name="Virgül 16 2 2 2 3" xfId="2305" xr:uid="{F2F26EF2-58DF-4152-94D0-F87B76DBD900}"/>
    <cellStyle name="Virgül 16 2 2 2 3 2" xfId="4453" xr:uid="{237EC3B2-FFDB-4B9F-A111-5534000E6D29}"/>
    <cellStyle name="Virgül 16 2 2 2 3 2 2" xfId="8755" xr:uid="{14A3D942-E6A9-4A63-BE23-BEBF5CA1762C}"/>
    <cellStyle name="Virgül 16 2 2 2 3 2 2 2" xfId="17327" xr:uid="{C79E1B19-531E-4E06-80D1-EA603CE4EFA0}"/>
    <cellStyle name="Virgül 16 2 2 2 3 2 3" xfId="13051" xr:uid="{CBBA4836-CC53-4EA8-8797-0C2E3F96C52D}"/>
    <cellStyle name="Virgül 16 2 2 2 3 3" xfId="6619" xr:uid="{B1315634-B1E5-478E-86F9-7854500E1EDF}"/>
    <cellStyle name="Virgül 16 2 2 2 3 3 2" xfId="15191" xr:uid="{0B2E786D-E0D4-4C48-B55C-6B735D6417D4}"/>
    <cellStyle name="Virgül 16 2 2 2 3 4" xfId="10915" xr:uid="{2ECC407B-8CBC-45AF-AEED-018D585396CD}"/>
    <cellStyle name="Virgül 16 2 2 2 4" xfId="3386" xr:uid="{1E1C93BB-0B06-434D-9E0A-2CB692D3183E}"/>
    <cellStyle name="Virgül 16 2 2 2 4 2" xfId="7688" xr:uid="{E353E773-9A31-47D9-80D6-5DDE3EAF439F}"/>
    <cellStyle name="Virgül 16 2 2 2 4 2 2" xfId="16260" xr:uid="{A5E93F68-DDF2-430A-B1B2-E1624DACC4EB}"/>
    <cellStyle name="Virgül 16 2 2 2 4 3" xfId="11984" xr:uid="{E2DFA0C6-FDE1-4742-BEC9-648A3920CF75}"/>
    <cellStyle name="Virgül 16 2 2 2 5" xfId="5552" xr:uid="{BBE5E559-62B6-46BF-BF04-37BD8FC1B542}"/>
    <cellStyle name="Virgül 16 2 2 2 5 2" xfId="14124" xr:uid="{CDD0FD28-6E1F-404A-BEC4-BA58A815E2C7}"/>
    <cellStyle name="Virgül 16 2 2 2 6" xfId="9848" xr:uid="{6FF2E7E9-F2F0-4DE0-A25E-EA5287DC4226}"/>
    <cellStyle name="Virgül 16 2 2 3" xfId="1485" xr:uid="{1BCE618D-140C-4967-92DC-1BB06C6AAB22}"/>
    <cellStyle name="Virgül 16 2 2 3 2" xfId="2574" xr:uid="{4161155B-97E5-480A-93F0-0D6668C2CCC5}"/>
    <cellStyle name="Virgül 16 2 2 3 2 2" xfId="4722" xr:uid="{9CF032A0-2269-409E-A140-954D07361D64}"/>
    <cellStyle name="Virgül 16 2 2 3 2 2 2" xfId="9024" xr:uid="{4A53A735-4CF5-4C09-86C5-461EE04B89D2}"/>
    <cellStyle name="Virgül 16 2 2 3 2 2 2 2" xfId="17596" xr:uid="{5B8CB6A1-8BA8-4EAE-8CBB-F624C45BD21E}"/>
    <cellStyle name="Virgül 16 2 2 3 2 2 3" xfId="13320" xr:uid="{6638D3F4-2393-4F4B-B3DA-C31CDD755955}"/>
    <cellStyle name="Virgül 16 2 2 3 2 3" xfId="6888" xr:uid="{A0B26260-8060-4218-A0BF-61D3228DA6B0}"/>
    <cellStyle name="Virgül 16 2 2 3 2 3 2" xfId="15460" xr:uid="{94D21987-74AE-482C-970E-58E20542A884}"/>
    <cellStyle name="Virgül 16 2 2 3 2 4" xfId="11184" xr:uid="{EDC18C21-8265-4A99-9D52-F5C0CFE9A94D}"/>
    <cellStyle name="Virgül 16 2 2 3 3" xfId="3655" xr:uid="{BA1A9D58-C9A4-4A5B-9C19-53E8FC51F887}"/>
    <cellStyle name="Virgül 16 2 2 3 3 2" xfId="7957" xr:uid="{0CCE8F7F-5151-482B-81E2-93C5523BDAA4}"/>
    <cellStyle name="Virgül 16 2 2 3 3 2 2" xfId="16529" xr:uid="{90D37DC4-4A22-4706-A3CE-4637CEF58378}"/>
    <cellStyle name="Virgül 16 2 2 3 3 3" xfId="12253" xr:uid="{94ADFC2C-72A1-4A16-840E-89FE9E5D8CC4}"/>
    <cellStyle name="Virgül 16 2 2 3 4" xfId="5821" xr:uid="{1BB9CE35-5C83-4BB3-87AA-61AA755C2DAA}"/>
    <cellStyle name="Virgül 16 2 2 3 4 2" xfId="14393" xr:uid="{1BF12CEE-A79F-434F-9A30-59466FD1FAA0}"/>
    <cellStyle name="Virgül 16 2 2 3 5" xfId="10117" xr:uid="{0C3C2765-25AE-4752-96EB-2C58238F479A}"/>
    <cellStyle name="Virgül 16 2 2 4" xfId="2041" xr:uid="{01B624B3-057B-4A2D-8161-B5191A117AA2}"/>
    <cellStyle name="Virgül 16 2 2 4 2" xfId="4189" xr:uid="{5969D866-4757-4B43-9FC3-A2DE4D8D9095}"/>
    <cellStyle name="Virgül 16 2 2 4 2 2" xfId="8491" xr:uid="{19A9DD1E-EE34-4845-9FE6-353716512C40}"/>
    <cellStyle name="Virgül 16 2 2 4 2 2 2" xfId="17063" xr:uid="{2A98C58E-ACA7-4554-9ECC-5B859C1FAAD1}"/>
    <cellStyle name="Virgül 16 2 2 4 2 3" xfId="12787" xr:uid="{80A6953B-BB94-4EC3-87A0-49ADF14FCCC4}"/>
    <cellStyle name="Virgül 16 2 2 4 3" xfId="6355" xr:uid="{C695C005-0F51-494B-B674-02E7B4DC0C54}"/>
    <cellStyle name="Virgül 16 2 2 4 3 2" xfId="14927" xr:uid="{D7576FA8-D33C-4004-B329-AC88A54F0A43}"/>
    <cellStyle name="Virgül 16 2 2 4 4" xfId="10651" xr:uid="{EEE7F3B4-AC79-4A1D-A3F0-FDEFA9ADF026}"/>
    <cellStyle name="Virgül 16 2 2 5" xfId="3122" xr:uid="{3DF6F27A-8429-4C78-A138-4684C7B85EE7}"/>
    <cellStyle name="Virgül 16 2 2 5 2" xfId="7424" xr:uid="{A458F25B-2D2B-4A29-854B-975B8D1E96DA}"/>
    <cellStyle name="Virgül 16 2 2 5 2 2" xfId="15996" xr:uid="{9F031AC5-C9FA-440A-BB2D-172CA3B09A5A}"/>
    <cellStyle name="Virgül 16 2 2 5 3" xfId="11720" xr:uid="{C3D1ABF5-1669-456A-919A-CE15F1C80C49}"/>
    <cellStyle name="Virgül 16 2 2 6" xfId="5288" xr:uid="{9A234BBD-CCAB-45F0-AE99-2AB6BF16ED87}"/>
    <cellStyle name="Virgül 16 2 2 6 2" xfId="13860" xr:uid="{E8F77DC8-DFD1-4576-8FFD-359F9F1A16D2}"/>
    <cellStyle name="Virgül 16 2 2 7" xfId="9584" xr:uid="{C67CEF03-31D8-414E-B1DB-0D08603DDC65}"/>
    <cellStyle name="Virgül 16 2 3" xfId="1044" xr:uid="{243951E3-11DD-44EC-A381-E93B30C8D62B}"/>
    <cellStyle name="Virgül 16 2 3 2" xfId="1619" xr:uid="{9A577A10-CAD5-42D2-9CBA-FBAC89908882}"/>
    <cellStyle name="Virgül 16 2 3 2 2" xfId="2708" xr:uid="{F2CDAD66-9C61-4FCE-B1D6-6AB9AABB059B}"/>
    <cellStyle name="Virgül 16 2 3 2 2 2" xfId="4856" xr:uid="{79374DA1-9C97-42C8-AC1D-7BAAC6BF3A13}"/>
    <cellStyle name="Virgül 16 2 3 2 2 2 2" xfId="9158" xr:uid="{5764BDBC-061E-4F7E-AA42-408514B3F61F}"/>
    <cellStyle name="Virgül 16 2 3 2 2 2 2 2" xfId="17730" xr:uid="{B8322DF9-212E-47E7-9845-1DE702F1941A}"/>
    <cellStyle name="Virgül 16 2 3 2 2 2 3" xfId="13454" xr:uid="{51DC29D8-8913-46F4-9B13-D0EF0428B72C}"/>
    <cellStyle name="Virgül 16 2 3 2 2 3" xfId="7022" xr:uid="{AB357267-86A5-4FDB-8589-738CAFD985FB}"/>
    <cellStyle name="Virgül 16 2 3 2 2 3 2" xfId="15594" xr:uid="{1CC9EB26-0282-41AC-886C-5FDFBFB8E1CA}"/>
    <cellStyle name="Virgül 16 2 3 2 2 4" xfId="11318" xr:uid="{43FAE356-0910-4799-A35C-A9EA6EF162E3}"/>
    <cellStyle name="Virgül 16 2 3 2 3" xfId="3789" xr:uid="{CDB60D80-9F45-4A5A-9B7B-0B08C6C4CE10}"/>
    <cellStyle name="Virgül 16 2 3 2 3 2" xfId="8091" xr:uid="{D5EEADB1-EDAA-4623-91FB-80C55AC3530B}"/>
    <cellStyle name="Virgül 16 2 3 2 3 2 2" xfId="16663" xr:uid="{6D8B96DC-4C4C-482B-9935-6B293C24AEA2}"/>
    <cellStyle name="Virgül 16 2 3 2 3 3" xfId="12387" xr:uid="{92A927F1-0F68-446C-9D13-9799E76C63CB}"/>
    <cellStyle name="Virgül 16 2 3 2 4" xfId="5955" xr:uid="{FFCD8841-A889-42F5-92BE-2E40CA234D58}"/>
    <cellStyle name="Virgül 16 2 3 2 4 2" xfId="14527" xr:uid="{AAAA861F-DFA6-4E43-A0F8-563B18E609FE}"/>
    <cellStyle name="Virgül 16 2 3 2 5" xfId="10251" xr:uid="{1A62DEFE-25FC-416C-929E-1D4302E4A4F7}"/>
    <cellStyle name="Virgül 16 2 3 3" xfId="2175" xr:uid="{320C25E6-CDFF-40FA-9030-352CBF72A1AF}"/>
    <cellStyle name="Virgül 16 2 3 3 2" xfId="4323" xr:uid="{490B3AB1-6240-4E82-8E2B-4957F13270BD}"/>
    <cellStyle name="Virgül 16 2 3 3 2 2" xfId="8625" xr:uid="{8B32AFE5-E48C-45AD-84E4-DAA19470B53B}"/>
    <cellStyle name="Virgül 16 2 3 3 2 2 2" xfId="17197" xr:uid="{88B4B045-3A04-4E1D-9E20-AB7E832DB8FC}"/>
    <cellStyle name="Virgül 16 2 3 3 2 3" xfId="12921" xr:uid="{F114918F-DC32-4721-A45C-E258D4B6DB54}"/>
    <cellStyle name="Virgül 16 2 3 3 3" xfId="6489" xr:uid="{F6E07B6E-200D-4442-B1A8-E53AE0D54C9F}"/>
    <cellStyle name="Virgül 16 2 3 3 3 2" xfId="15061" xr:uid="{3D8C052E-F55A-49CE-A880-FA7225C089FA}"/>
    <cellStyle name="Virgül 16 2 3 3 4" xfId="10785" xr:uid="{E6443DDA-4A99-4DA2-A8D3-B6A93DF8B3F8}"/>
    <cellStyle name="Virgül 16 2 3 4" xfId="3256" xr:uid="{E7F97DA7-3527-4423-93D3-EAA2423230CD}"/>
    <cellStyle name="Virgül 16 2 3 4 2" xfId="7558" xr:uid="{40FD28B9-E0AC-4A1E-A333-50DF53C3FC41}"/>
    <cellStyle name="Virgül 16 2 3 4 2 2" xfId="16130" xr:uid="{B2CD1EAB-75BE-4294-9636-D5F14DBA7439}"/>
    <cellStyle name="Virgül 16 2 3 4 3" xfId="11854" xr:uid="{83E3DC32-F712-42DB-BD04-61A13DBEC261}"/>
    <cellStyle name="Virgül 16 2 3 5" xfId="5422" xr:uid="{0F08EE5B-A593-4DA8-9E10-194A688BA56B}"/>
    <cellStyle name="Virgül 16 2 3 5 2" xfId="13994" xr:uid="{F8169F70-93DD-4702-94AD-56155981E3BA}"/>
    <cellStyle name="Virgül 16 2 3 6" xfId="9718" xr:uid="{ADE1AA46-51E5-410E-90EC-2581A7216F68}"/>
    <cellStyle name="Virgül 16 2 4" xfId="1355" xr:uid="{68A2B5BD-1EBC-4FF6-9ED9-4227EC6E8F55}"/>
    <cellStyle name="Virgül 16 2 4 2" xfId="2444" xr:uid="{374928F3-CD12-4DDA-8013-4CC1A9BEB73E}"/>
    <cellStyle name="Virgül 16 2 4 2 2" xfId="4592" xr:uid="{A1189332-AABE-4ED3-B52E-291E656C4C0D}"/>
    <cellStyle name="Virgül 16 2 4 2 2 2" xfId="8894" xr:uid="{42890F34-4E69-4A7C-8A61-D6A2F3E6ECB0}"/>
    <cellStyle name="Virgül 16 2 4 2 2 2 2" xfId="17466" xr:uid="{CFEDED9A-A042-4F41-9FF1-9D4F64C3F5BE}"/>
    <cellStyle name="Virgül 16 2 4 2 2 3" xfId="13190" xr:uid="{A6563D28-C3A7-44AB-99FA-1BCF35F19155}"/>
    <cellStyle name="Virgül 16 2 4 2 3" xfId="6758" xr:uid="{CFB02FCC-F798-43DE-A8F3-75B8227B3C74}"/>
    <cellStyle name="Virgül 16 2 4 2 3 2" xfId="15330" xr:uid="{8AB1A72E-6673-4372-A161-CC2D77D96A37}"/>
    <cellStyle name="Virgül 16 2 4 2 4" xfId="11054" xr:uid="{C87BD7E9-7C99-46BC-BF27-6705DD1F4606}"/>
    <cellStyle name="Virgül 16 2 4 3" xfId="3525" xr:uid="{4ACAFA48-47FD-45AB-B799-08AC158BFE03}"/>
    <cellStyle name="Virgül 16 2 4 3 2" xfId="7827" xr:uid="{671F7BA8-EE8F-4A0E-8716-24F8F29C4ADF}"/>
    <cellStyle name="Virgül 16 2 4 3 2 2" xfId="16399" xr:uid="{10B55CF4-66A0-4675-AABD-8A80D3CD062F}"/>
    <cellStyle name="Virgül 16 2 4 3 3" xfId="12123" xr:uid="{72582DE9-28A2-41AF-868B-18B9264AE82E}"/>
    <cellStyle name="Virgül 16 2 4 4" xfId="5691" xr:uid="{69122B07-464D-44C4-A4C9-3F08C43E6602}"/>
    <cellStyle name="Virgül 16 2 4 4 2" xfId="14263" xr:uid="{148F528B-3B92-4C2C-9528-21A96104A2E4}"/>
    <cellStyle name="Virgül 16 2 4 5" xfId="9987" xr:uid="{233C23C0-4B1D-452A-9437-FE3077FAA5ED}"/>
    <cellStyle name="Virgül 16 2 5" xfId="1911" xr:uid="{C5138C87-E9DA-4A74-BD8A-BE51CF561C06}"/>
    <cellStyle name="Virgül 16 2 5 2" xfId="4059" xr:uid="{A14C71E0-BE77-4C56-9C69-DB0664CC00A6}"/>
    <cellStyle name="Virgül 16 2 5 2 2" xfId="8361" xr:uid="{26910E3C-DB0F-4806-97E5-CE6BB8440EF9}"/>
    <cellStyle name="Virgül 16 2 5 2 2 2" xfId="16933" xr:uid="{25505C62-CD84-4971-B963-4B7E58769C81}"/>
    <cellStyle name="Virgül 16 2 5 2 3" xfId="12657" xr:uid="{8651BE91-7547-4AC4-8014-4C3002DA5FF2}"/>
    <cellStyle name="Virgül 16 2 5 3" xfId="6225" xr:uid="{89DB83DB-783F-498D-B59D-998891337F5D}"/>
    <cellStyle name="Virgül 16 2 5 3 2" xfId="14797" xr:uid="{35A47A0B-E17D-4587-B360-0506038C3978}"/>
    <cellStyle name="Virgül 16 2 5 4" xfId="10521" xr:uid="{CE2FF0C1-4F3D-4B61-9A60-3C4988E54B86}"/>
    <cellStyle name="Virgül 16 2 6" xfId="2992" xr:uid="{8D53A7AD-AEA4-4301-87B0-202D4C9668B0}"/>
    <cellStyle name="Virgül 16 2 6 2" xfId="7294" xr:uid="{FDF3B520-B9F2-4EE2-A4D0-2F0C503862A2}"/>
    <cellStyle name="Virgül 16 2 6 2 2" xfId="15866" xr:uid="{09EB9EDA-C238-4F26-8953-7B0D477A7E8A}"/>
    <cellStyle name="Virgül 16 2 6 3" xfId="11590" xr:uid="{4E334FED-5B37-4551-B2E9-5C29FD6C0835}"/>
    <cellStyle name="Virgül 16 2 7" xfId="5154" xr:uid="{061C4995-59CB-4C65-B85C-F9C6757267E7}"/>
    <cellStyle name="Virgül 16 2 7 2" xfId="13730" xr:uid="{332DED0C-BCD5-457C-8780-7E111A397264}"/>
    <cellStyle name="Virgül 16 2 8" xfId="9454" xr:uid="{491F7D82-A5BC-49B5-B239-3B9464F87D7D}"/>
    <cellStyle name="Virgül 16 3" xfId="826" xr:uid="{7E264615-9826-4719-87F7-F740EE8D8B46}"/>
    <cellStyle name="Virgül 16 3 2" xfId="1112" xr:uid="{99581970-7BC5-4719-90AB-3D3E2733E950}"/>
    <cellStyle name="Virgül 16 3 2 2" xfId="1687" xr:uid="{0D925FB2-FA9D-43FD-A9B0-FF2CC0CD7720}"/>
    <cellStyle name="Virgül 16 3 2 2 2" xfId="2776" xr:uid="{BBFB36F9-9A9C-42CD-8243-2E9649509171}"/>
    <cellStyle name="Virgül 16 3 2 2 2 2" xfId="4924" xr:uid="{D631F7A4-5A96-4DC4-8E52-F7B94D51C20F}"/>
    <cellStyle name="Virgül 16 3 2 2 2 2 2" xfId="9226" xr:uid="{A35DA226-D668-4711-86B8-DBBD52BCC3A6}"/>
    <cellStyle name="Virgül 16 3 2 2 2 2 2 2" xfId="17798" xr:uid="{ED008B6A-CDD1-43D6-9042-DC2604133B64}"/>
    <cellStyle name="Virgül 16 3 2 2 2 2 3" xfId="13522" xr:uid="{1FC509BF-2495-4F2A-8EB3-B967ED82A710}"/>
    <cellStyle name="Virgül 16 3 2 2 2 3" xfId="7090" xr:uid="{DCA5AAC7-99E2-4C44-AE9F-7C5199ED2893}"/>
    <cellStyle name="Virgül 16 3 2 2 2 3 2" xfId="15662" xr:uid="{FF97DAAD-E0B3-4F8F-8E07-A3A2C0A0F367}"/>
    <cellStyle name="Virgül 16 3 2 2 2 4" xfId="11386" xr:uid="{B35C18E9-B960-4A0D-B216-91E07119CE27}"/>
    <cellStyle name="Virgül 16 3 2 2 3" xfId="3857" xr:uid="{2FCBBCED-AE2E-4BC6-AD7A-CBA117DDB867}"/>
    <cellStyle name="Virgül 16 3 2 2 3 2" xfId="8159" xr:uid="{8C28B597-F2ED-4F52-B979-EEAB967D8F5B}"/>
    <cellStyle name="Virgül 16 3 2 2 3 2 2" xfId="16731" xr:uid="{40222295-4ED8-47F9-804E-5E4665652826}"/>
    <cellStyle name="Virgül 16 3 2 2 3 3" xfId="12455" xr:uid="{870C506F-BA75-4297-9E29-F8AA1FB01E2E}"/>
    <cellStyle name="Virgül 16 3 2 2 4" xfId="6023" xr:uid="{094EF0D4-C389-4BFC-BBDD-57739A659042}"/>
    <cellStyle name="Virgül 16 3 2 2 4 2" xfId="14595" xr:uid="{FDD216AF-17A5-41EF-BCEF-255B15BFAC93}"/>
    <cellStyle name="Virgül 16 3 2 2 5" xfId="10319" xr:uid="{C3D30E6D-F432-42A1-A63B-D16E9E07217F}"/>
    <cellStyle name="Virgül 16 3 2 3" xfId="2243" xr:uid="{AD6D0367-C1FD-44EE-9ACB-FC3D3E9FEB09}"/>
    <cellStyle name="Virgül 16 3 2 3 2" xfId="4391" xr:uid="{104F448C-CF45-4ABA-BF5F-AAA25D874679}"/>
    <cellStyle name="Virgül 16 3 2 3 2 2" xfId="8693" xr:uid="{89C8F250-515E-460E-8B0F-0544350A6A78}"/>
    <cellStyle name="Virgül 16 3 2 3 2 2 2" xfId="17265" xr:uid="{EF197763-4AF8-4B1D-AD40-BDF53C96CB51}"/>
    <cellStyle name="Virgül 16 3 2 3 2 3" xfId="12989" xr:uid="{849DEA26-3B31-47B2-A6BA-D4A68B730390}"/>
    <cellStyle name="Virgül 16 3 2 3 3" xfId="6557" xr:uid="{4B91285A-CF45-4CDC-9AE2-8D6822568555}"/>
    <cellStyle name="Virgül 16 3 2 3 3 2" xfId="15129" xr:uid="{1D776CDE-B115-4C08-A414-F31B2901AA12}"/>
    <cellStyle name="Virgül 16 3 2 3 4" xfId="10853" xr:uid="{62958DEA-D01C-47B6-A00A-71920EDC2FAB}"/>
    <cellStyle name="Virgül 16 3 2 4" xfId="3324" xr:uid="{6B8F2EAF-662F-4A54-B9F4-13654C4B4F35}"/>
    <cellStyle name="Virgül 16 3 2 4 2" xfId="7626" xr:uid="{CF2C7DB3-43A1-45B4-A9AF-CF96A3FABB85}"/>
    <cellStyle name="Virgül 16 3 2 4 2 2" xfId="16198" xr:uid="{5D1B22C7-D44A-41E8-B931-17F2FB4F5590}"/>
    <cellStyle name="Virgül 16 3 2 4 3" xfId="11922" xr:uid="{132FC487-E9EA-412D-A340-E56567AA33C8}"/>
    <cellStyle name="Virgül 16 3 2 5" xfId="5490" xr:uid="{16452B82-46E5-4546-B53A-610B81627BAC}"/>
    <cellStyle name="Virgül 16 3 2 5 2" xfId="14062" xr:uid="{5163D8A4-7AF7-4384-AAB1-AEB324BAA47F}"/>
    <cellStyle name="Virgül 16 3 2 6" xfId="9786" xr:uid="{602DD3B6-62DB-42BF-9007-E9735113CDB4}"/>
    <cellStyle name="Virgül 16 3 3" xfId="1423" xr:uid="{8A53174D-C648-4DBA-9D7F-A9174C23ECCE}"/>
    <cellStyle name="Virgül 16 3 3 2" xfId="2512" xr:uid="{3EEF439A-F6C3-4848-BED2-BC345F4C0812}"/>
    <cellStyle name="Virgül 16 3 3 2 2" xfId="4660" xr:uid="{04D4EC0B-7023-40CF-8F74-329E46866FD9}"/>
    <cellStyle name="Virgül 16 3 3 2 2 2" xfId="8962" xr:uid="{0D4EA23F-A931-4D87-ADBF-793E70F2C95C}"/>
    <cellStyle name="Virgül 16 3 3 2 2 2 2" xfId="17534" xr:uid="{72C24721-8050-462D-9CB6-9AC7E498A190}"/>
    <cellStyle name="Virgül 16 3 3 2 2 3" xfId="13258" xr:uid="{6F845D8B-A4A2-440B-A687-9C1247B21F70}"/>
    <cellStyle name="Virgül 16 3 3 2 3" xfId="6826" xr:uid="{6150829F-F056-493F-8496-E661C1127187}"/>
    <cellStyle name="Virgül 16 3 3 2 3 2" xfId="15398" xr:uid="{B7E7C9D8-D71D-4207-BAB0-D6DAF4248479}"/>
    <cellStyle name="Virgül 16 3 3 2 4" xfId="11122" xr:uid="{5B786A4C-62C6-4CEA-94C3-FF17D768D666}"/>
    <cellStyle name="Virgül 16 3 3 3" xfId="3593" xr:uid="{930BE249-4F7D-44F8-985B-0E7ED6286EF4}"/>
    <cellStyle name="Virgül 16 3 3 3 2" xfId="7895" xr:uid="{2E36FF11-27C5-42F8-912A-9BBC1A1BFCC7}"/>
    <cellStyle name="Virgül 16 3 3 3 2 2" xfId="16467" xr:uid="{27900CD1-C080-481E-9AB9-6D6D12B0EC4C}"/>
    <cellStyle name="Virgül 16 3 3 3 3" xfId="12191" xr:uid="{989C392A-45D5-401E-A4E0-29DB75DBC580}"/>
    <cellStyle name="Virgül 16 3 3 4" xfId="5759" xr:uid="{7C6CD753-60D9-48FA-BADC-C0C66AAC9686}"/>
    <cellStyle name="Virgül 16 3 3 4 2" xfId="14331" xr:uid="{8454EB68-AE28-4AE3-B7A2-721713C4DE55}"/>
    <cellStyle name="Virgül 16 3 3 5" xfId="10055" xr:uid="{B0896B50-EC41-4CC7-BA2A-2B7796CE141D}"/>
    <cellStyle name="Virgül 16 3 4" xfId="1979" xr:uid="{623301BB-EFBD-4348-A514-1F4486BF0E1D}"/>
    <cellStyle name="Virgül 16 3 4 2" xfId="4127" xr:uid="{833ABA45-8D5C-4C42-B394-6942F0872538}"/>
    <cellStyle name="Virgül 16 3 4 2 2" xfId="8429" xr:uid="{DD57169C-F170-45B9-8566-DD09EDA12355}"/>
    <cellStyle name="Virgül 16 3 4 2 2 2" xfId="17001" xr:uid="{88B3C6EA-5C0B-4AAF-8849-DBEEEA2A6393}"/>
    <cellStyle name="Virgül 16 3 4 2 3" xfId="12725" xr:uid="{AFFA7D3D-89A5-4F20-A04A-0BA78E95A801}"/>
    <cellStyle name="Virgül 16 3 4 3" xfId="6293" xr:uid="{8346BD63-6B1C-4D98-B9F9-3A3EE4219A5C}"/>
    <cellStyle name="Virgül 16 3 4 3 2" xfId="14865" xr:uid="{4631F9ED-24E5-4B95-B4A5-B8AFC644F55E}"/>
    <cellStyle name="Virgül 16 3 4 4" xfId="10589" xr:uid="{F46FEC0D-E2CF-427C-A833-BFF00C61A20A}"/>
    <cellStyle name="Virgül 16 3 5" xfId="3060" xr:uid="{E3F52CE4-F435-411D-959B-D45B325477B0}"/>
    <cellStyle name="Virgül 16 3 5 2" xfId="7362" xr:uid="{26B6E06E-9184-47BE-A508-BED5817FD0AE}"/>
    <cellStyle name="Virgül 16 3 5 2 2" xfId="15934" xr:uid="{EC7F9FF1-EDE6-4E39-BF0B-C67F342ED1C2}"/>
    <cellStyle name="Virgül 16 3 5 3" xfId="11658" xr:uid="{57CFED7B-1472-4617-AC2E-ABDCEB29F5E7}"/>
    <cellStyle name="Virgül 16 3 6" xfId="5226" xr:uid="{BBA9DD9A-5174-4757-8C98-D23D153B752A}"/>
    <cellStyle name="Virgül 16 3 6 2" xfId="13798" xr:uid="{70E40FC9-D044-4E25-A886-0F57A43191DD}"/>
    <cellStyle name="Virgül 16 3 7" xfId="9522" xr:uid="{FF6549F8-4627-4D10-89E1-0AF87E1E325C}"/>
    <cellStyle name="Virgül 16 4" xfId="982" xr:uid="{70023DF3-C1DC-4ACF-8C34-714183A3E7AA}"/>
    <cellStyle name="Virgül 16 4 2" xfId="1557" xr:uid="{E358FCFD-75C6-44F0-B01B-3B71C59CE919}"/>
    <cellStyle name="Virgül 16 4 2 2" xfId="2646" xr:uid="{B5A08A0F-DC12-4E48-94F7-3BE115A6B5E2}"/>
    <cellStyle name="Virgül 16 4 2 2 2" xfId="4794" xr:uid="{013D319B-5E7F-4D90-A6EF-5EF9FA4FEA06}"/>
    <cellStyle name="Virgül 16 4 2 2 2 2" xfId="9096" xr:uid="{CC22B9E5-A958-4429-96CF-0782A241DC81}"/>
    <cellStyle name="Virgül 16 4 2 2 2 2 2" xfId="17668" xr:uid="{92012587-9416-47D9-B755-66B71F51D0DC}"/>
    <cellStyle name="Virgül 16 4 2 2 2 3" xfId="13392" xr:uid="{7D877D06-97E3-46A3-B5FF-126B1BC4164D}"/>
    <cellStyle name="Virgül 16 4 2 2 3" xfId="6960" xr:uid="{DA09EEA0-3B72-4F97-81AA-B1FB95C56B99}"/>
    <cellStyle name="Virgül 16 4 2 2 3 2" xfId="15532" xr:uid="{2AEDFDFF-20C1-4BE8-92AA-2A2D947E5305}"/>
    <cellStyle name="Virgül 16 4 2 2 4" xfId="11256" xr:uid="{ACB21A92-9643-4612-949A-024A79E16752}"/>
    <cellStyle name="Virgül 16 4 2 3" xfId="3727" xr:uid="{A4CF5D78-3D74-4264-9D59-426F5C608CA1}"/>
    <cellStyle name="Virgül 16 4 2 3 2" xfId="8029" xr:uid="{D89FD75F-75F2-4476-8D19-EF21658B3454}"/>
    <cellStyle name="Virgül 16 4 2 3 2 2" xfId="16601" xr:uid="{5CADB4AA-3CBA-4254-8B6C-D42CE89BB89C}"/>
    <cellStyle name="Virgül 16 4 2 3 3" xfId="12325" xr:uid="{133C67A0-808A-4296-BB98-7D719E4CDDD4}"/>
    <cellStyle name="Virgül 16 4 2 4" xfId="5893" xr:uid="{2F9B49BC-6D67-4258-A26B-1B8616952050}"/>
    <cellStyle name="Virgül 16 4 2 4 2" xfId="14465" xr:uid="{167BB6A4-8B6C-4FDA-9F0B-EFA910B43B57}"/>
    <cellStyle name="Virgül 16 4 2 5" xfId="10189" xr:uid="{9DF79395-51FE-4791-9CFF-8FC4B12896B6}"/>
    <cellStyle name="Virgül 16 4 3" xfId="2113" xr:uid="{1DC33BF6-275E-4969-87CE-BA3B0A3EDAF9}"/>
    <cellStyle name="Virgül 16 4 3 2" xfId="4261" xr:uid="{696434B6-F26E-4796-B2F7-B0903D358F1E}"/>
    <cellStyle name="Virgül 16 4 3 2 2" xfId="8563" xr:uid="{0A380067-7DD5-4AB8-B49F-D1EC6E5518D6}"/>
    <cellStyle name="Virgül 16 4 3 2 2 2" xfId="17135" xr:uid="{BAE50552-B5A5-4E53-8F78-E75CF4B3C097}"/>
    <cellStyle name="Virgül 16 4 3 2 3" xfId="12859" xr:uid="{1BE802A7-312B-40F4-B28B-D882AA2E455A}"/>
    <cellStyle name="Virgül 16 4 3 3" xfId="6427" xr:uid="{26066486-5B97-4878-8C46-0CEA93655AED}"/>
    <cellStyle name="Virgül 16 4 3 3 2" xfId="14999" xr:uid="{5D0CFE67-63EB-4FBE-8262-D2BC9586904C}"/>
    <cellStyle name="Virgül 16 4 3 4" xfId="10723" xr:uid="{75145C28-5BBC-451C-B45E-7461147AA602}"/>
    <cellStyle name="Virgül 16 4 4" xfId="3194" xr:uid="{35B68A9F-5FD7-4050-9638-D825DFDB59B7}"/>
    <cellStyle name="Virgül 16 4 4 2" xfId="7496" xr:uid="{FD3CEA04-5D2D-4339-A3C1-FDE8191B8F98}"/>
    <cellStyle name="Virgül 16 4 4 2 2" xfId="16068" xr:uid="{D89BFE9B-1FD0-40D2-80E6-4D230E36E62C}"/>
    <cellStyle name="Virgül 16 4 4 3" xfId="11792" xr:uid="{F8EDB18B-68FF-4EA0-AEA8-7906380DD6FE}"/>
    <cellStyle name="Virgül 16 4 5" xfId="5360" xr:uid="{9B17271B-AB7E-4A07-948B-0948A256FE7F}"/>
    <cellStyle name="Virgül 16 4 5 2" xfId="13932" xr:uid="{B6478120-EA90-449D-86FE-03B0FED148CE}"/>
    <cellStyle name="Virgül 16 4 6" xfId="9656" xr:uid="{22CED33E-646A-47F7-BCC3-F1D055B272B4}"/>
    <cellStyle name="Virgül 16 5" xfId="1293" xr:uid="{507AE256-D02D-4FFA-B968-06D0184EB6E8}"/>
    <cellStyle name="Virgül 16 5 2" xfId="2382" xr:uid="{68A06E7F-0215-42B1-AD09-48582B61BA92}"/>
    <cellStyle name="Virgül 16 5 2 2" xfId="4530" xr:uid="{6A17F938-05DC-4CD0-AD37-3066F875DEEA}"/>
    <cellStyle name="Virgül 16 5 2 2 2" xfId="8832" xr:uid="{FF13B911-9833-42E6-B8A4-F62BCC02EF1D}"/>
    <cellStyle name="Virgül 16 5 2 2 2 2" xfId="17404" xr:uid="{F6EECC11-F7AE-4661-BBD4-2AFA9B2C7973}"/>
    <cellStyle name="Virgül 16 5 2 2 3" xfId="13128" xr:uid="{382CA749-122A-4A22-B40C-4DD89BE3EB40}"/>
    <cellStyle name="Virgül 16 5 2 3" xfId="6696" xr:uid="{86A3AACE-B599-4224-AD9A-3721B7E1D781}"/>
    <cellStyle name="Virgül 16 5 2 3 2" xfId="15268" xr:uid="{6CCFFE2D-9877-4C5E-BAC7-FF0B590B4C58}"/>
    <cellStyle name="Virgül 16 5 2 4" xfId="10992" xr:uid="{42684B4C-0776-4420-8B66-787CA3AA27E6}"/>
    <cellStyle name="Virgül 16 5 3" xfId="3463" xr:uid="{F97DD65A-9036-4605-9FD1-BF148A7DF9BC}"/>
    <cellStyle name="Virgül 16 5 3 2" xfId="7765" xr:uid="{C18A5DF1-CD0D-4FA2-8A8A-1B3464849137}"/>
    <cellStyle name="Virgül 16 5 3 2 2" xfId="16337" xr:uid="{3753CC9F-6D9F-411D-9409-1BD311D14CAD}"/>
    <cellStyle name="Virgül 16 5 3 3" xfId="12061" xr:uid="{5AD7F4CB-FFCD-4EA5-8AC2-3A477E44A071}"/>
    <cellStyle name="Virgül 16 5 4" xfId="5629" xr:uid="{9ECA6C37-9912-4F98-9EC8-70013AA40F5E}"/>
    <cellStyle name="Virgül 16 5 4 2" xfId="14201" xr:uid="{B551D3B8-7C51-4ED9-A0F2-417E3CF2C6FB}"/>
    <cellStyle name="Virgül 16 5 5" xfId="9925" xr:uid="{54CB21A1-C409-4AAA-BFC3-58A598080A56}"/>
    <cellStyle name="Virgül 16 6" xfId="1849" xr:uid="{23EBCE83-27D6-4FDA-8EC8-7737960ACAA1}"/>
    <cellStyle name="Virgül 16 6 2" xfId="3997" xr:uid="{16C549EF-C92F-4E8E-B400-9C7B9C21C029}"/>
    <cellStyle name="Virgül 16 6 2 2" xfId="8299" xr:uid="{B634C028-2CD9-4F95-B27E-CD3702FC9EE3}"/>
    <cellStyle name="Virgül 16 6 2 2 2" xfId="16871" xr:uid="{66018637-E7BF-4A42-88A8-E7C9C7A15FF9}"/>
    <cellStyle name="Virgül 16 6 2 3" xfId="12595" xr:uid="{52008BFB-6724-4D3A-8829-6E86A81C5AFB}"/>
    <cellStyle name="Virgül 16 6 3" xfId="6163" xr:uid="{7C4EA1B2-2523-42C3-958A-A416F60B7C14}"/>
    <cellStyle name="Virgül 16 6 3 2" xfId="14735" xr:uid="{E3D972AF-41B1-4233-85AA-460483C89D99}"/>
    <cellStyle name="Virgül 16 6 4" xfId="10459" xr:uid="{B5AAF446-246F-428A-9F3C-169F8913E9ED}"/>
    <cellStyle name="Virgül 16 7" xfId="2930" xr:uid="{BEC375AA-2FB3-45B9-8669-4EF666BE722E}"/>
    <cellStyle name="Virgül 16 7 2" xfId="7232" xr:uid="{273C7180-B64D-4BEE-9511-A83FA2AF9F9D}"/>
    <cellStyle name="Virgül 16 7 2 2" xfId="15804" xr:uid="{A859B267-4F48-4574-9998-6C7DF9FA7235}"/>
    <cellStyle name="Virgül 16 7 3" xfId="11528" xr:uid="{C9B1A689-8831-4798-AEED-5E8E48D8DB35}"/>
    <cellStyle name="Virgül 16 8" xfId="5090" xr:uid="{020584D5-0736-4DDD-BA19-841E4B74F127}"/>
    <cellStyle name="Virgül 16 8 2" xfId="13668" xr:uid="{46B11FAF-87F1-44B5-9F27-8B4AB4B50B67}"/>
    <cellStyle name="Virgül 16 9" xfId="9392" xr:uid="{4A0E6BEE-1FE5-4BB9-B5FD-7421D234A785}"/>
    <cellStyle name="Virgül 17" xfId="686" xr:uid="{74DA3CFB-1E6A-404B-8942-95228DABB0EA}"/>
    <cellStyle name="Virgül 17 2" xfId="857" xr:uid="{974E2DC1-50FA-4834-8906-1EB4AE24141D}"/>
    <cellStyle name="Virgül 17 2 2" xfId="1143" xr:uid="{B8B7C605-1BE4-4EED-B9F9-189C18296F25}"/>
    <cellStyle name="Virgül 17 2 2 2" xfId="1718" xr:uid="{4A328A6F-CBCD-4ADC-8CAA-5769E0AA5571}"/>
    <cellStyle name="Virgül 17 2 2 2 2" xfId="2807" xr:uid="{BE56299C-4C39-42F0-8A1F-0174C30899FC}"/>
    <cellStyle name="Virgül 17 2 2 2 2 2" xfId="4955" xr:uid="{B6F1999D-6836-4742-91D2-447C5040481E}"/>
    <cellStyle name="Virgül 17 2 2 2 2 2 2" xfId="9257" xr:uid="{155C0C4D-8785-4787-BD1B-6EA418FF56EF}"/>
    <cellStyle name="Virgül 17 2 2 2 2 2 2 2" xfId="17829" xr:uid="{2FC887C8-0046-4F92-9D8F-6045C65E0316}"/>
    <cellStyle name="Virgül 17 2 2 2 2 2 3" xfId="13553" xr:uid="{1C3BC0B5-5087-409E-828C-42E2832C37C7}"/>
    <cellStyle name="Virgül 17 2 2 2 2 3" xfId="7121" xr:uid="{C88F979F-3913-4687-993A-D1A893DA5B01}"/>
    <cellStyle name="Virgül 17 2 2 2 2 3 2" xfId="15693" xr:uid="{1C7BF226-0515-41ED-A5A8-C71F3B902FA3}"/>
    <cellStyle name="Virgül 17 2 2 2 2 4" xfId="11417" xr:uid="{6A01ED26-3C17-46FE-8BD8-8EA52D774F55}"/>
    <cellStyle name="Virgül 17 2 2 2 3" xfId="3888" xr:uid="{F2890E41-9C7D-45FA-B0F2-7095333C80CB}"/>
    <cellStyle name="Virgül 17 2 2 2 3 2" xfId="8190" xr:uid="{1DE41819-ADA3-4796-80E3-03554E874654}"/>
    <cellStyle name="Virgül 17 2 2 2 3 2 2" xfId="16762" xr:uid="{E4888482-5935-4453-BE4D-631DBF604FC0}"/>
    <cellStyle name="Virgül 17 2 2 2 3 3" xfId="12486" xr:uid="{2797B99F-A6DC-4DC2-85D3-181D39510415}"/>
    <cellStyle name="Virgül 17 2 2 2 4" xfId="6054" xr:uid="{C337BF35-F812-47D8-8293-AF56C3C2557B}"/>
    <cellStyle name="Virgül 17 2 2 2 4 2" xfId="14626" xr:uid="{0BF7AE0E-01E3-4B38-B9D3-B5AEA0C68700}"/>
    <cellStyle name="Virgül 17 2 2 2 5" xfId="10350" xr:uid="{23E46713-F0DE-4D41-AD56-E0FB5AEA435D}"/>
    <cellStyle name="Virgül 17 2 2 3" xfId="2274" xr:uid="{C48A7FF1-07CF-4475-9966-58E784A614ED}"/>
    <cellStyle name="Virgül 17 2 2 3 2" xfId="4422" xr:uid="{7BD54E9E-AB4E-4A6E-9727-9CC2FEAB5C32}"/>
    <cellStyle name="Virgül 17 2 2 3 2 2" xfId="8724" xr:uid="{666DB061-3811-469E-802D-367E1AE001C3}"/>
    <cellStyle name="Virgül 17 2 2 3 2 2 2" xfId="17296" xr:uid="{3D70298F-70C1-4C63-9996-3EBA43FE4200}"/>
    <cellStyle name="Virgül 17 2 2 3 2 3" xfId="13020" xr:uid="{CE7AED0A-DD8C-498D-B3BF-9EAA6DDE1A47}"/>
    <cellStyle name="Virgül 17 2 2 3 3" xfId="6588" xr:uid="{93B97401-C438-4953-89A9-B3E53D995FA2}"/>
    <cellStyle name="Virgül 17 2 2 3 3 2" xfId="15160" xr:uid="{7A85B2B1-AC13-4995-B7FD-2652BFEAFE67}"/>
    <cellStyle name="Virgül 17 2 2 3 4" xfId="10884" xr:uid="{1A0A5BFD-15DB-482D-98C3-1E2DBC1EC98A}"/>
    <cellStyle name="Virgül 17 2 2 4" xfId="3355" xr:uid="{F6458137-41B0-4ACA-895B-71678A252968}"/>
    <cellStyle name="Virgül 17 2 2 4 2" xfId="7657" xr:uid="{8BFECBB8-64FB-4BEE-B3C3-3F7EBE57222C}"/>
    <cellStyle name="Virgül 17 2 2 4 2 2" xfId="16229" xr:uid="{602E9F0F-F4A2-4F3A-B074-1E311A2CF6A0}"/>
    <cellStyle name="Virgül 17 2 2 4 3" xfId="11953" xr:uid="{CC069FDC-93C2-44C9-8B80-F4BA9ED6A787}"/>
    <cellStyle name="Virgül 17 2 2 5" xfId="5521" xr:uid="{4B087C7D-4102-435F-A3D7-503B1FA12FAA}"/>
    <cellStyle name="Virgül 17 2 2 5 2" xfId="14093" xr:uid="{BFE05135-C3BA-4F7D-ADEF-F54C91E72402}"/>
    <cellStyle name="Virgül 17 2 2 6" xfId="9817" xr:uid="{4CCF3F79-8AD7-4B86-99AB-283A6D84A49E}"/>
    <cellStyle name="Virgül 17 2 3" xfId="1454" xr:uid="{41AFE830-25D7-4D78-80F6-FDCEA5E224A1}"/>
    <cellStyle name="Virgül 17 2 3 2" xfId="2543" xr:uid="{1CADA29D-417F-48BE-B7CF-12D2930BA4E0}"/>
    <cellStyle name="Virgül 17 2 3 2 2" xfId="4691" xr:uid="{29CEFAF4-BDA5-4986-8D30-A13C3F74A7E9}"/>
    <cellStyle name="Virgül 17 2 3 2 2 2" xfId="8993" xr:uid="{068B2BCD-7BCF-42BA-9A5F-A39FB4EB689D}"/>
    <cellStyle name="Virgül 17 2 3 2 2 2 2" xfId="17565" xr:uid="{B82D8FA3-BFB5-4C95-A65E-82F5F06021D6}"/>
    <cellStyle name="Virgül 17 2 3 2 2 3" xfId="13289" xr:uid="{E772A4BC-C05A-46B6-9F42-11E665302166}"/>
    <cellStyle name="Virgül 17 2 3 2 3" xfId="6857" xr:uid="{A6BAF92B-4422-4800-923B-F46C6DD69052}"/>
    <cellStyle name="Virgül 17 2 3 2 3 2" xfId="15429" xr:uid="{AFDEB325-3739-4AF1-A36D-0FB91A895453}"/>
    <cellStyle name="Virgül 17 2 3 2 4" xfId="11153" xr:uid="{F185FCC6-9C1B-409B-9E18-CB0BD4A27F71}"/>
    <cellStyle name="Virgül 17 2 3 3" xfId="3624" xr:uid="{2138D492-00AC-4716-8DD4-602E10CB8FA1}"/>
    <cellStyle name="Virgül 17 2 3 3 2" xfId="7926" xr:uid="{2ACBC1AC-9A8D-444E-8AE1-B6C87350C732}"/>
    <cellStyle name="Virgül 17 2 3 3 2 2" xfId="16498" xr:uid="{6D03CA79-963D-4384-898A-696D867B8EBE}"/>
    <cellStyle name="Virgül 17 2 3 3 3" xfId="12222" xr:uid="{ABDEEA83-2C84-48FD-AF99-AED2D3B5F46F}"/>
    <cellStyle name="Virgül 17 2 3 4" xfId="5790" xr:uid="{4A6158A6-9F6D-4606-AC3C-E97F2068B398}"/>
    <cellStyle name="Virgül 17 2 3 4 2" xfId="14362" xr:uid="{2FC88605-2704-4716-88EC-6286DBBF32E7}"/>
    <cellStyle name="Virgül 17 2 3 5" xfId="10086" xr:uid="{F5225285-488B-4533-A791-EB4254D7EA4C}"/>
    <cellStyle name="Virgül 17 2 4" xfId="2010" xr:uid="{CE7A98ED-DE6E-4F34-9482-CD578C60CCB5}"/>
    <cellStyle name="Virgül 17 2 4 2" xfId="4158" xr:uid="{977C790C-F869-4BD3-A7B2-C93FAF5ECF6F}"/>
    <cellStyle name="Virgül 17 2 4 2 2" xfId="8460" xr:uid="{F860BD93-77A3-43F3-BF57-358BDE8C1995}"/>
    <cellStyle name="Virgül 17 2 4 2 2 2" xfId="17032" xr:uid="{34776991-8283-4187-B702-DF1A70778709}"/>
    <cellStyle name="Virgül 17 2 4 2 3" xfId="12756" xr:uid="{50F5B31F-AF15-4046-A8C0-87C740465B30}"/>
    <cellStyle name="Virgül 17 2 4 3" xfId="6324" xr:uid="{07131225-484D-4C15-A9F0-3CD7904C1761}"/>
    <cellStyle name="Virgül 17 2 4 3 2" xfId="14896" xr:uid="{E5316515-F274-4BEA-8154-C375ECF7A1AA}"/>
    <cellStyle name="Virgül 17 2 4 4" xfId="10620" xr:uid="{1D45ACCA-BF57-406F-908E-3D940A68E4CA}"/>
    <cellStyle name="Virgül 17 2 5" xfId="3091" xr:uid="{7EF031CE-4E42-452C-BBF7-2785C6964626}"/>
    <cellStyle name="Virgül 17 2 5 2" xfId="7393" xr:uid="{655AA28F-0329-482C-B44F-A1D3231CDF6D}"/>
    <cellStyle name="Virgül 17 2 5 2 2" xfId="15965" xr:uid="{68590F28-1214-40CC-8663-3BC0AB71C960}"/>
    <cellStyle name="Virgül 17 2 5 3" xfId="11689" xr:uid="{23FD01C5-8C06-412B-A15E-CCC4DFCD983F}"/>
    <cellStyle name="Virgül 17 2 6" xfId="5257" xr:uid="{25651ADA-89F2-4ABF-B6AC-28E74DDBE344}"/>
    <cellStyle name="Virgül 17 2 6 2" xfId="13829" xr:uid="{89B9A214-D7F5-4E1E-A03A-B44BD2886DA9}"/>
    <cellStyle name="Virgül 17 2 7" xfId="9553" xr:uid="{B2445333-E8FB-4155-9831-7F2286A21951}"/>
    <cellStyle name="Virgül 17 3" xfId="1013" xr:uid="{5D10BC45-BDFA-439C-8D95-EEEBD5F172AC}"/>
    <cellStyle name="Virgül 17 3 2" xfId="1588" xr:uid="{B0841265-EFB7-433B-8237-349B500A445A}"/>
    <cellStyle name="Virgül 17 3 2 2" xfId="2677" xr:uid="{040D5E72-2E95-490F-B2EE-EA0F403ADEB1}"/>
    <cellStyle name="Virgül 17 3 2 2 2" xfId="4825" xr:uid="{E0D86DA3-5010-4DE5-B21C-FFBDCD30CC90}"/>
    <cellStyle name="Virgül 17 3 2 2 2 2" xfId="9127" xr:uid="{EE47671C-FDE7-4B47-A726-A0A5B4636FDE}"/>
    <cellStyle name="Virgül 17 3 2 2 2 2 2" xfId="17699" xr:uid="{B1C1CDAB-CB3D-4BC6-A0FF-7800C0333A66}"/>
    <cellStyle name="Virgül 17 3 2 2 2 3" xfId="13423" xr:uid="{6326FC6F-77F2-4828-AE92-A48B99425262}"/>
    <cellStyle name="Virgül 17 3 2 2 3" xfId="6991" xr:uid="{41799573-F7FF-4AF8-AF89-37BD3CCA9EB4}"/>
    <cellStyle name="Virgül 17 3 2 2 3 2" xfId="15563" xr:uid="{B640925A-D342-4058-9CD1-2937D598EADA}"/>
    <cellStyle name="Virgül 17 3 2 2 4" xfId="11287" xr:uid="{0D2C67A4-0A6F-4F4D-9AF3-D18C111AFA43}"/>
    <cellStyle name="Virgül 17 3 2 3" xfId="3758" xr:uid="{2704850A-5FE1-4949-909B-5F9566613F0F}"/>
    <cellStyle name="Virgül 17 3 2 3 2" xfId="8060" xr:uid="{D2FF1248-F08C-4A59-A0FC-E3962F661363}"/>
    <cellStyle name="Virgül 17 3 2 3 2 2" xfId="16632" xr:uid="{AE4D63BB-32CE-4953-8730-873E703E45FD}"/>
    <cellStyle name="Virgül 17 3 2 3 3" xfId="12356" xr:uid="{F3493833-3C4B-47B7-B3D7-75E63F440AB7}"/>
    <cellStyle name="Virgül 17 3 2 4" xfId="5924" xr:uid="{0FE47BFB-3522-492E-B3C2-9E760843EA06}"/>
    <cellStyle name="Virgül 17 3 2 4 2" xfId="14496" xr:uid="{BF46EFC2-BB4B-4064-8235-F2E3EBD086DC}"/>
    <cellStyle name="Virgül 17 3 2 5" xfId="10220" xr:uid="{AE5BA016-07C6-4D21-A305-40D337AD84F7}"/>
    <cellStyle name="Virgül 17 3 3" xfId="2144" xr:uid="{D638DDD9-7BE8-42FE-87AE-589E46C7A5A3}"/>
    <cellStyle name="Virgül 17 3 3 2" xfId="4292" xr:uid="{353EC18D-475A-4F6D-928A-5E22125FB669}"/>
    <cellStyle name="Virgül 17 3 3 2 2" xfId="8594" xr:uid="{DBB3E2DB-588D-4285-8BE4-4966E87372DD}"/>
    <cellStyle name="Virgül 17 3 3 2 2 2" xfId="17166" xr:uid="{432E7281-308E-4F9F-8416-E634B205B9BA}"/>
    <cellStyle name="Virgül 17 3 3 2 3" xfId="12890" xr:uid="{68AA9374-DC2B-4BAA-889F-605AB00F81EB}"/>
    <cellStyle name="Virgül 17 3 3 3" xfId="6458" xr:uid="{0D03D9FF-F767-4C0D-924F-19861A912141}"/>
    <cellStyle name="Virgül 17 3 3 3 2" xfId="15030" xr:uid="{512B4077-9710-4CAD-8ACC-C011EA87AD31}"/>
    <cellStyle name="Virgül 17 3 3 4" xfId="10754" xr:uid="{EC67E1BB-F554-4168-B444-BCCB1B840E00}"/>
    <cellStyle name="Virgül 17 3 4" xfId="3225" xr:uid="{74CAB43F-47B6-43F1-AB13-514EB28959CB}"/>
    <cellStyle name="Virgül 17 3 4 2" xfId="7527" xr:uid="{DEF05713-5604-4393-A0D6-45056C8C6BA1}"/>
    <cellStyle name="Virgül 17 3 4 2 2" xfId="16099" xr:uid="{D9394532-3307-434B-B3F3-A109F62E9E13}"/>
    <cellStyle name="Virgül 17 3 4 3" xfId="11823" xr:uid="{F980E3B3-8DB5-4EE2-88C5-D55DD26D3EC2}"/>
    <cellStyle name="Virgül 17 3 5" xfId="5391" xr:uid="{F4628037-91BD-40C5-9FF6-BEF7A0248542}"/>
    <cellStyle name="Virgül 17 3 5 2" xfId="13963" xr:uid="{F32C3972-2605-45E2-8EAB-6ECC79691C1E}"/>
    <cellStyle name="Virgül 17 3 6" xfId="9687" xr:uid="{62C002B4-A468-4827-966F-B1E3277B412B}"/>
    <cellStyle name="Virgül 17 4" xfId="1324" xr:uid="{5C6A3A60-6BF8-47A5-924A-400274FB8D4E}"/>
    <cellStyle name="Virgül 17 4 2" xfId="2413" xr:uid="{2790FACB-9044-46E0-9EBB-F5AE779978AA}"/>
    <cellStyle name="Virgül 17 4 2 2" xfId="4561" xr:uid="{FD15C524-8569-4944-94D4-472935A8DCC3}"/>
    <cellStyle name="Virgül 17 4 2 2 2" xfId="8863" xr:uid="{4B5C7EB9-423A-42F1-AC79-A7C5E6952793}"/>
    <cellStyle name="Virgül 17 4 2 2 2 2" xfId="17435" xr:uid="{98826958-90E9-4B50-BDC7-83D98BB933CD}"/>
    <cellStyle name="Virgül 17 4 2 2 3" xfId="13159" xr:uid="{8E1041CD-285B-4AB0-81F4-98016749DD87}"/>
    <cellStyle name="Virgül 17 4 2 3" xfId="6727" xr:uid="{217D7471-C427-4A94-9FF1-8EB698726DD8}"/>
    <cellStyle name="Virgül 17 4 2 3 2" xfId="15299" xr:uid="{A25B31B2-F5D2-460D-BDA8-DAB0F8BC0429}"/>
    <cellStyle name="Virgül 17 4 2 4" xfId="11023" xr:uid="{85A4612B-852F-441B-B2AC-842853FF12CE}"/>
    <cellStyle name="Virgül 17 4 3" xfId="3494" xr:uid="{A298A8F3-84D9-4A68-9050-0303AE4E3C68}"/>
    <cellStyle name="Virgül 17 4 3 2" xfId="7796" xr:uid="{5804CFF6-0111-4076-AC5F-2DD38B2BC3C2}"/>
    <cellStyle name="Virgül 17 4 3 2 2" xfId="16368" xr:uid="{7901D217-7E05-4F56-8B14-DB7E9B9E063A}"/>
    <cellStyle name="Virgül 17 4 3 3" xfId="12092" xr:uid="{DF420078-02F1-4A89-B7F5-7CE6EC6D2BF6}"/>
    <cellStyle name="Virgül 17 4 4" xfId="5660" xr:uid="{34FBBDC4-B3D1-42F4-8008-A588FC4AED81}"/>
    <cellStyle name="Virgül 17 4 4 2" xfId="14232" xr:uid="{F017FC59-5223-4C7D-8E82-6231948816F2}"/>
    <cellStyle name="Virgül 17 4 5" xfId="9956" xr:uid="{9A14AD5B-6055-4551-81C9-A168B17E888D}"/>
    <cellStyle name="Virgül 17 5" xfId="1880" xr:uid="{8234FBC8-6978-46A2-8EA6-FA5696B9DDA8}"/>
    <cellStyle name="Virgül 17 5 2" xfId="4028" xr:uid="{4E866EC6-27B1-460F-B336-9B931494769B}"/>
    <cellStyle name="Virgül 17 5 2 2" xfId="8330" xr:uid="{BD467155-2703-4944-8814-38562C404F80}"/>
    <cellStyle name="Virgül 17 5 2 2 2" xfId="16902" xr:uid="{583C1F64-08C0-4A8F-B294-9F593FF50198}"/>
    <cellStyle name="Virgül 17 5 2 3" xfId="12626" xr:uid="{4416F79E-4408-444D-B608-9B5B578C5903}"/>
    <cellStyle name="Virgül 17 5 3" xfId="6194" xr:uid="{44A23509-ADE6-466D-B959-E2FF9857ED68}"/>
    <cellStyle name="Virgül 17 5 3 2" xfId="14766" xr:uid="{CECA53AA-47A7-42E7-9D20-13F4488D49AE}"/>
    <cellStyle name="Virgül 17 5 4" xfId="10490" xr:uid="{83F51B02-D45C-4764-B136-68C0A3697872}"/>
    <cellStyle name="Virgül 17 6" xfId="2961" xr:uid="{B12DEE05-501C-4A41-A8A6-4AFF31A9C1D6}"/>
    <cellStyle name="Virgül 17 6 2" xfId="7263" xr:uid="{5A285794-B401-469E-B302-426D6AC19237}"/>
    <cellStyle name="Virgül 17 6 2 2" xfId="15835" xr:uid="{3B9D221A-A0A5-4446-9AAC-6FE7E9338668}"/>
    <cellStyle name="Virgül 17 6 3" xfId="11559" xr:uid="{452351BA-96D6-46E1-8404-6D89EC8D356F}"/>
    <cellStyle name="Virgül 17 7" xfId="5123" xr:uid="{12470B21-7FFD-40D3-901F-3DD1F12F7F6D}"/>
    <cellStyle name="Virgül 17 7 2" xfId="13699" xr:uid="{D82C9A96-AE12-4DF7-B59B-C92BF25EC964}"/>
    <cellStyle name="Virgül 17 8" xfId="9423" xr:uid="{B4B4500F-12FA-4D49-8162-2C3C06CAC5C2}"/>
    <cellStyle name="Virgül 18" xfId="752" xr:uid="{350C8A08-822E-44E3-B181-C976B7E2E7EF}"/>
    <cellStyle name="Virgül 18 2" xfId="918" xr:uid="{E779B81E-5C34-4200-AA3C-198A475F6064}"/>
    <cellStyle name="Virgül 18 2 2" xfId="1204" xr:uid="{C441875A-381C-46FA-B206-56C8A5B2FCBB}"/>
    <cellStyle name="Virgül 18 2 2 2" xfId="1779" xr:uid="{183C76BD-24D1-4960-9DC1-1208919CDB9B}"/>
    <cellStyle name="Virgül 18 2 2 2 2" xfId="2868" xr:uid="{2CD67EC5-BF02-45AE-9B9D-D82E5C450D79}"/>
    <cellStyle name="Virgül 18 2 2 2 2 2" xfId="5016" xr:uid="{860C48A9-25AC-40C3-84B9-E61CE6A1D702}"/>
    <cellStyle name="Virgül 18 2 2 2 2 2 2" xfId="9318" xr:uid="{E278CD2D-7B92-43D0-9260-20E524BF4208}"/>
    <cellStyle name="Virgül 18 2 2 2 2 2 2 2" xfId="17890" xr:uid="{6E4EDE48-28D0-4BB5-B815-5756650E42AC}"/>
    <cellStyle name="Virgül 18 2 2 2 2 2 3" xfId="13614" xr:uid="{D65442A9-D20D-4F2D-B910-A9C9001CAFB2}"/>
    <cellStyle name="Virgül 18 2 2 2 2 3" xfId="7182" xr:uid="{A7A20837-3D46-4DF0-8DF9-4674CB3DAC51}"/>
    <cellStyle name="Virgül 18 2 2 2 2 3 2" xfId="15754" xr:uid="{E457599D-3F3D-4244-B091-B9906EF7E7D0}"/>
    <cellStyle name="Virgül 18 2 2 2 2 4" xfId="11478" xr:uid="{2FEE45A1-2CDF-44F7-A07E-AC96A48A9081}"/>
    <cellStyle name="Virgül 18 2 2 2 3" xfId="3949" xr:uid="{9751BE95-8E61-4C6B-8548-C1C3427F5ADA}"/>
    <cellStyle name="Virgül 18 2 2 2 3 2" xfId="8251" xr:uid="{7283411E-07D0-42E3-A9D0-6E467DB937B3}"/>
    <cellStyle name="Virgül 18 2 2 2 3 2 2" xfId="16823" xr:uid="{29D0A0B2-BC7C-49EE-8EB6-2AAB1D956D45}"/>
    <cellStyle name="Virgül 18 2 2 2 3 3" xfId="12547" xr:uid="{A6AB8EC6-C1F6-437A-861D-323F5CBA3358}"/>
    <cellStyle name="Virgül 18 2 2 2 4" xfId="6115" xr:uid="{DAACFAE5-BC80-4884-B708-3C14E8EA94C2}"/>
    <cellStyle name="Virgül 18 2 2 2 4 2" xfId="14687" xr:uid="{90A0EEA3-E4BD-4B60-8B58-AC003A21496B}"/>
    <cellStyle name="Virgül 18 2 2 2 5" xfId="10411" xr:uid="{0CF5685C-AFF1-419A-A4EE-17D687D92328}"/>
    <cellStyle name="Virgül 18 2 2 3" xfId="2335" xr:uid="{C0162596-C9FA-4AC5-92E9-FC6C1D7804D7}"/>
    <cellStyle name="Virgül 18 2 2 3 2" xfId="4483" xr:uid="{98361F3E-4363-48B7-8FCE-3E725E48EABA}"/>
    <cellStyle name="Virgül 18 2 2 3 2 2" xfId="8785" xr:uid="{352FF9E2-7331-4E4B-AF6E-DC74366D4758}"/>
    <cellStyle name="Virgül 18 2 2 3 2 2 2" xfId="17357" xr:uid="{A43F0A52-EB26-4200-AE86-D5462AC8B257}"/>
    <cellStyle name="Virgül 18 2 2 3 2 3" xfId="13081" xr:uid="{FC898381-1BBC-49CA-8B75-92286317C8B0}"/>
    <cellStyle name="Virgül 18 2 2 3 3" xfId="6649" xr:uid="{63570E76-AE13-472D-9A29-E224831744C8}"/>
    <cellStyle name="Virgül 18 2 2 3 3 2" xfId="15221" xr:uid="{09D886A5-C37F-4B42-A5D4-17241D0ECD17}"/>
    <cellStyle name="Virgül 18 2 2 3 4" xfId="10945" xr:uid="{3DD60023-0003-4CA9-92D2-D2CF6BC2C837}"/>
    <cellStyle name="Virgül 18 2 2 4" xfId="3416" xr:uid="{948757B2-1CBC-4C45-B962-BC8161A2C615}"/>
    <cellStyle name="Virgül 18 2 2 4 2" xfId="7718" xr:uid="{3EE0F156-1156-4988-BDA0-01C44DD5C336}"/>
    <cellStyle name="Virgül 18 2 2 4 2 2" xfId="16290" xr:uid="{D911082C-4AB9-412A-8E0A-B9F392401D03}"/>
    <cellStyle name="Virgül 18 2 2 4 3" xfId="12014" xr:uid="{DA21189A-BE6C-4BF0-B84A-357825CA45E9}"/>
    <cellStyle name="Virgül 18 2 2 5" xfId="5582" xr:uid="{EDC1D793-755A-4277-B9F2-E4EC80F5E0EE}"/>
    <cellStyle name="Virgül 18 2 2 5 2" xfId="14154" xr:uid="{F4A1BAC9-A613-4C52-8584-7432CD14281C}"/>
    <cellStyle name="Virgül 18 2 2 6" xfId="9878" xr:uid="{4194D0F4-7272-4D45-911C-4CCA5CBB6DD6}"/>
    <cellStyle name="Virgül 18 2 3" xfId="1515" xr:uid="{A0A9EFE0-1DD5-4A46-8E82-8922585E907F}"/>
    <cellStyle name="Virgül 18 2 3 2" xfId="2604" xr:uid="{7CA8FC44-059B-4C08-A811-E85200AE1B9B}"/>
    <cellStyle name="Virgül 18 2 3 2 2" xfId="4752" xr:uid="{0A40A97E-BCF3-4683-8356-29BF4271F252}"/>
    <cellStyle name="Virgül 18 2 3 2 2 2" xfId="9054" xr:uid="{36EDB112-E5DE-4837-B871-511949F64330}"/>
    <cellStyle name="Virgül 18 2 3 2 2 2 2" xfId="17626" xr:uid="{BC4BB2D0-D63E-4C15-868D-DEC8404FE832}"/>
    <cellStyle name="Virgül 18 2 3 2 2 3" xfId="13350" xr:uid="{F31E7151-AEE1-47B4-89C7-A71DFFD39670}"/>
    <cellStyle name="Virgül 18 2 3 2 3" xfId="6918" xr:uid="{ED81E6C6-8430-4C6B-949E-79114CEB0658}"/>
    <cellStyle name="Virgül 18 2 3 2 3 2" xfId="15490" xr:uid="{52015918-A909-4D2F-BC19-CC2631BB6198}"/>
    <cellStyle name="Virgül 18 2 3 2 4" xfId="11214" xr:uid="{D4CAA5D2-5645-42C1-9C01-B9E60BB180ED}"/>
    <cellStyle name="Virgül 18 2 3 3" xfId="3685" xr:uid="{F955929E-5857-4F14-AB5A-5B440BFD277B}"/>
    <cellStyle name="Virgül 18 2 3 3 2" xfId="7987" xr:uid="{5115A9F7-D97B-4174-9B79-5665E7144BD7}"/>
    <cellStyle name="Virgül 18 2 3 3 2 2" xfId="16559" xr:uid="{0D958E5D-F157-4E71-9026-CA79F5D48DA0}"/>
    <cellStyle name="Virgül 18 2 3 3 3" xfId="12283" xr:uid="{AE0E4730-399B-477F-8191-6F2C822EC19D}"/>
    <cellStyle name="Virgül 18 2 3 4" xfId="5851" xr:uid="{118F7B93-BDF8-430B-A597-FFC39311A3E2}"/>
    <cellStyle name="Virgül 18 2 3 4 2" xfId="14423" xr:uid="{8E6A7385-D967-46A0-84FE-A34DF56B18AD}"/>
    <cellStyle name="Virgül 18 2 3 5" xfId="10147" xr:uid="{810598E2-B66E-4636-AE38-E412B2AC92E3}"/>
    <cellStyle name="Virgül 18 2 4" xfId="2071" xr:uid="{FF10C102-792A-42A8-9E5F-1DD60322F939}"/>
    <cellStyle name="Virgül 18 2 4 2" xfId="4219" xr:uid="{B00AEF26-E93A-4DC1-B6DA-195504FCE6B3}"/>
    <cellStyle name="Virgül 18 2 4 2 2" xfId="8521" xr:uid="{B456404C-7A0C-45B4-92DF-0BB1B2AF7293}"/>
    <cellStyle name="Virgül 18 2 4 2 2 2" xfId="17093" xr:uid="{878BDEDD-675F-4DEF-A358-425C655FBE17}"/>
    <cellStyle name="Virgül 18 2 4 2 3" xfId="12817" xr:uid="{6E1907BC-4CE3-4640-9276-7D07D3FDF607}"/>
    <cellStyle name="Virgül 18 2 4 3" xfId="6385" xr:uid="{62ABDFC1-EC80-43D9-8A40-0A206FFF6AF6}"/>
    <cellStyle name="Virgül 18 2 4 3 2" xfId="14957" xr:uid="{6C1EBCA9-1679-49B6-AEFC-948900E181A0}"/>
    <cellStyle name="Virgül 18 2 4 4" xfId="10681" xr:uid="{5F92A85B-B59E-48F6-92B0-E51F5E57109C}"/>
    <cellStyle name="Virgül 18 2 5" xfId="3152" xr:uid="{709AF583-EBD8-478D-AD63-068D68BDF23D}"/>
    <cellStyle name="Virgül 18 2 5 2" xfId="7454" xr:uid="{0D3D61C4-161E-4D5A-9E67-AB673F9994C7}"/>
    <cellStyle name="Virgül 18 2 5 2 2" xfId="16026" xr:uid="{365D1F26-060A-4692-B6F1-380D68EEE47A}"/>
    <cellStyle name="Virgül 18 2 5 3" xfId="11750" xr:uid="{A906310C-1250-40D0-8072-937BD65244B9}"/>
    <cellStyle name="Virgül 18 2 6" xfId="5318" xr:uid="{6B7457D9-CBB6-4919-9137-9C8E32D5043E}"/>
    <cellStyle name="Virgül 18 2 6 2" xfId="13890" xr:uid="{8689E5A0-6BFC-47DA-98CA-BD94F8B2D5F4}"/>
    <cellStyle name="Virgül 18 2 7" xfId="9614" xr:uid="{76706AF5-30E6-4537-8DB2-DCC350CF6725}"/>
    <cellStyle name="Virgül 18 3" xfId="1074" xr:uid="{27011693-2ACD-4254-8146-28065F593FAE}"/>
    <cellStyle name="Virgül 18 3 2" xfId="1649" xr:uid="{9106E205-55CE-4982-97FA-CA37AECDA1B4}"/>
    <cellStyle name="Virgül 18 3 2 2" xfId="2738" xr:uid="{0576D615-939C-4709-9789-D7F677DF2B4C}"/>
    <cellStyle name="Virgül 18 3 2 2 2" xfId="4886" xr:uid="{2EE1947A-E53E-4347-AC24-4D5EA460F506}"/>
    <cellStyle name="Virgül 18 3 2 2 2 2" xfId="9188" xr:uid="{E1B93E4F-7FD6-4D17-991F-E3FA86360440}"/>
    <cellStyle name="Virgül 18 3 2 2 2 2 2" xfId="17760" xr:uid="{78F5D2A5-78FB-44EE-A085-2CB0C321B747}"/>
    <cellStyle name="Virgül 18 3 2 2 2 3" xfId="13484" xr:uid="{41D269D3-6672-443D-AEB0-F046801514EE}"/>
    <cellStyle name="Virgül 18 3 2 2 3" xfId="7052" xr:uid="{1A447C42-EFC9-495A-A837-9BFF52BB2EB3}"/>
    <cellStyle name="Virgül 18 3 2 2 3 2" xfId="15624" xr:uid="{38AB9C2E-C983-4501-9CF3-6BBF2BC1CC82}"/>
    <cellStyle name="Virgül 18 3 2 2 4" xfId="11348" xr:uid="{247AC830-D501-4693-BCB6-E76FAC4AADF2}"/>
    <cellStyle name="Virgül 18 3 2 3" xfId="3819" xr:uid="{713D10CA-339F-40F3-8DF0-2D22C49590A2}"/>
    <cellStyle name="Virgül 18 3 2 3 2" xfId="8121" xr:uid="{D666D1F5-884C-4CA2-B926-266D3BE7F3D6}"/>
    <cellStyle name="Virgül 18 3 2 3 2 2" xfId="16693" xr:uid="{A96EBC14-C6FB-4C7A-967C-1B7399F6E6C4}"/>
    <cellStyle name="Virgül 18 3 2 3 3" xfId="12417" xr:uid="{A8732472-E184-4762-BD47-74F577000A8D}"/>
    <cellStyle name="Virgül 18 3 2 4" xfId="5985" xr:uid="{BE8616BB-AE25-437D-9EB8-DA2746036C26}"/>
    <cellStyle name="Virgül 18 3 2 4 2" xfId="14557" xr:uid="{DAD2CB7D-BCD2-44B2-BF61-9EDA161E28D8}"/>
    <cellStyle name="Virgül 18 3 2 5" xfId="10281" xr:uid="{88E7134C-AFF3-4FDD-9A58-4031EF28635B}"/>
    <cellStyle name="Virgül 18 3 3" xfId="2205" xr:uid="{131740BC-EE64-4DD1-AEFE-952E54F670FB}"/>
    <cellStyle name="Virgül 18 3 3 2" xfId="4353" xr:uid="{4700B834-EE9D-4CCA-9DDD-488A3F09213E}"/>
    <cellStyle name="Virgül 18 3 3 2 2" xfId="8655" xr:uid="{1CFD9B26-A590-4490-A37C-0F29974D995E}"/>
    <cellStyle name="Virgül 18 3 3 2 2 2" xfId="17227" xr:uid="{1DA61F5E-DA82-4770-83BE-13AC56F471F5}"/>
    <cellStyle name="Virgül 18 3 3 2 3" xfId="12951" xr:uid="{26CEFCAE-501A-4469-9FC0-FD3C29CE312B}"/>
    <cellStyle name="Virgül 18 3 3 3" xfId="6519" xr:uid="{90C33137-1299-4B87-BE75-7EAE86352B40}"/>
    <cellStyle name="Virgül 18 3 3 3 2" xfId="15091" xr:uid="{EEC1CE02-F187-43C2-9D02-111ECA433BCC}"/>
    <cellStyle name="Virgül 18 3 3 4" xfId="10815" xr:uid="{1A624957-2F46-44B3-ACF8-610B8ACB0143}"/>
    <cellStyle name="Virgül 18 3 4" xfId="3286" xr:uid="{70567B59-A1FD-4BA4-A2BD-A144B08EC6DD}"/>
    <cellStyle name="Virgül 18 3 4 2" xfId="7588" xr:uid="{E7413BDE-15A0-4CE0-A02F-F4CD0A3891C4}"/>
    <cellStyle name="Virgül 18 3 4 2 2" xfId="16160" xr:uid="{2A694154-5077-443E-9928-5E4DA50509BC}"/>
    <cellStyle name="Virgül 18 3 4 3" xfId="11884" xr:uid="{DF5DC98F-86E4-4AE3-97B6-91FA42617E80}"/>
    <cellStyle name="Virgül 18 3 5" xfId="5452" xr:uid="{052ECD3D-CE37-4666-89A0-4EED8D553013}"/>
    <cellStyle name="Virgül 18 3 5 2" xfId="14024" xr:uid="{54D8A94F-5DEF-41B5-8957-748324F35848}"/>
    <cellStyle name="Virgül 18 3 6" xfId="9748" xr:uid="{97B8ABFA-EFBD-4B6E-BB9C-4285AB8CD8DF}"/>
    <cellStyle name="Virgül 18 4" xfId="1385" xr:uid="{5FDECCB4-3FAE-42B3-8EDE-3A642728C708}"/>
    <cellStyle name="Virgül 18 4 2" xfId="2474" xr:uid="{A7615C8C-6AED-4E94-A227-E5E71BD38B33}"/>
    <cellStyle name="Virgül 18 4 2 2" xfId="4622" xr:uid="{2C4FA9D1-E0E3-4C5B-8FE1-614B2A44B29C}"/>
    <cellStyle name="Virgül 18 4 2 2 2" xfId="8924" xr:uid="{7B738361-8E1A-4589-9DFB-7AFB41CCB58D}"/>
    <cellStyle name="Virgül 18 4 2 2 2 2" xfId="17496" xr:uid="{0BFA7EDC-183F-46A0-B848-6D6B7E46AFFB}"/>
    <cellStyle name="Virgül 18 4 2 2 3" xfId="13220" xr:uid="{A947DE58-C4E3-4D0E-8C38-7B19B8B8021B}"/>
    <cellStyle name="Virgül 18 4 2 3" xfId="6788" xr:uid="{96F2E09D-F0D7-4A34-ACCB-4F7FCD948504}"/>
    <cellStyle name="Virgül 18 4 2 3 2" xfId="15360" xr:uid="{10A22517-3096-4EA8-8C56-1AA3598B8A10}"/>
    <cellStyle name="Virgül 18 4 2 4" xfId="11084" xr:uid="{376B9158-43AA-48E7-B098-45895EB65460}"/>
    <cellStyle name="Virgül 18 4 3" xfId="3555" xr:uid="{100AB353-9A73-4ECF-9578-7B768EF491B6}"/>
    <cellStyle name="Virgül 18 4 3 2" xfId="7857" xr:uid="{E2E47E23-1FD3-418E-8E34-EEDF075CAB08}"/>
    <cellStyle name="Virgül 18 4 3 2 2" xfId="16429" xr:uid="{646DFAE4-5C7A-4314-8ADC-6CCF6023C9BF}"/>
    <cellStyle name="Virgül 18 4 3 3" xfId="12153" xr:uid="{B7661684-426E-4EC6-869D-C17E70336E9E}"/>
    <cellStyle name="Virgül 18 4 4" xfId="5721" xr:uid="{875BC3D2-A88D-4E03-95CC-6E1E3C9A102C}"/>
    <cellStyle name="Virgül 18 4 4 2" xfId="14293" xr:uid="{33F2BBBB-AA98-44E1-B42D-10A5DBFFDD6D}"/>
    <cellStyle name="Virgül 18 4 5" xfId="10017" xr:uid="{2067E15E-846B-42D9-A7D9-4C0F5CFB2245}"/>
    <cellStyle name="Virgül 18 5" xfId="1941" xr:uid="{2604AF16-B5AF-488C-95DD-FC48AC3C7455}"/>
    <cellStyle name="Virgül 18 5 2" xfId="4089" xr:uid="{6C8C833D-751B-468B-9FA9-682294E47835}"/>
    <cellStyle name="Virgül 18 5 2 2" xfId="8391" xr:uid="{147868BE-7B68-482B-8005-EDDFBE912B9B}"/>
    <cellStyle name="Virgül 18 5 2 2 2" xfId="16963" xr:uid="{57BEA24E-52D1-4B05-A69B-1E550D345190}"/>
    <cellStyle name="Virgül 18 5 2 3" xfId="12687" xr:uid="{D6F0DBA6-EEBA-4F6C-861B-0880AEA8458A}"/>
    <cellStyle name="Virgül 18 5 3" xfId="6255" xr:uid="{808BC841-D097-48C3-A4AA-99EC9B20E77E}"/>
    <cellStyle name="Virgül 18 5 3 2" xfId="14827" xr:uid="{2CA45938-098A-4F8E-B1DF-86C957514A46}"/>
    <cellStyle name="Virgül 18 5 4" xfId="10551" xr:uid="{9CBCE76C-B033-46A5-916C-3253F2B6BCA3}"/>
    <cellStyle name="Virgül 18 6" xfId="3022" xr:uid="{B477190A-C343-4BFB-B8DA-68F99DABA49E}"/>
    <cellStyle name="Virgül 18 6 2" xfId="7324" xr:uid="{251F40E8-F0CC-4614-B791-097A9EF17E4A}"/>
    <cellStyle name="Virgül 18 6 2 2" xfId="15896" xr:uid="{DC93AB9F-24A3-448E-BF18-4674B17C6727}"/>
    <cellStyle name="Virgül 18 6 3" xfId="11620" xr:uid="{094B335C-7E65-494E-AB58-581A045CAD1F}"/>
    <cellStyle name="Virgül 18 7" xfId="5185" xr:uid="{1658237C-F014-4F86-9366-0820ED952E13}"/>
    <cellStyle name="Virgül 18 7 2" xfId="13760" xr:uid="{CC2BE7C6-2659-4760-A540-962E5166FCC3}"/>
    <cellStyle name="Virgül 18 8" xfId="9484" xr:uid="{F1350264-11BB-4EF7-A510-2731E6B8ADDE}"/>
    <cellStyle name="Virgül 19" xfId="757" xr:uid="{EF63A5AB-B11A-4EA1-AD3C-7403938B64B7}"/>
    <cellStyle name="Virgül 19 2" xfId="919" xr:uid="{4371A55C-CB2E-4B95-B279-9EAA36157B11}"/>
    <cellStyle name="Virgül 19 2 2" xfId="1205" xr:uid="{91678707-6CB8-4209-A719-7A847D6EF68E}"/>
    <cellStyle name="Virgül 19 2 2 2" xfId="1780" xr:uid="{56DB8CAF-B30B-4BD2-BE5E-9A979BD8D9A5}"/>
    <cellStyle name="Virgül 19 2 2 2 2" xfId="2869" xr:uid="{3D900BA9-B45B-49CE-BE7E-59F691F2AD7C}"/>
    <cellStyle name="Virgül 19 2 2 2 2 2" xfId="5017" xr:uid="{3B435376-6478-4871-A2A8-C67CF2B2DD63}"/>
    <cellStyle name="Virgül 19 2 2 2 2 2 2" xfId="9319" xr:uid="{8DC04704-EA55-4C8F-AC3D-12D4EE2E7A1B}"/>
    <cellStyle name="Virgül 19 2 2 2 2 2 2 2" xfId="17891" xr:uid="{4CB7C745-74A6-428D-BCE2-8AA35C7DF86C}"/>
    <cellStyle name="Virgül 19 2 2 2 2 2 3" xfId="13615" xr:uid="{7194DFCE-A356-4901-AAA8-3629926872F5}"/>
    <cellStyle name="Virgül 19 2 2 2 2 3" xfId="7183" xr:uid="{D8FA0AE9-8CC7-42CB-8AB2-89FB94B393FC}"/>
    <cellStyle name="Virgül 19 2 2 2 2 3 2" xfId="15755" xr:uid="{83AEC75C-77AD-4504-95C2-88711317BC66}"/>
    <cellStyle name="Virgül 19 2 2 2 2 4" xfId="11479" xr:uid="{2A427DAD-138F-4889-AFD1-B59E77AC0D5A}"/>
    <cellStyle name="Virgül 19 2 2 2 3" xfId="3950" xr:uid="{7D5E1160-2875-42BA-915A-10365A7E7BE9}"/>
    <cellStyle name="Virgül 19 2 2 2 3 2" xfId="8252" xr:uid="{12948A38-9649-4E9D-84AE-879B129FD247}"/>
    <cellStyle name="Virgül 19 2 2 2 3 2 2" xfId="16824" xr:uid="{FEB8DA02-6CE8-477E-9865-F9DB6A7B4B49}"/>
    <cellStyle name="Virgül 19 2 2 2 3 3" xfId="12548" xr:uid="{DEFF1D8F-8035-471E-BE92-D8CAF4F97A0D}"/>
    <cellStyle name="Virgül 19 2 2 2 4" xfId="6116" xr:uid="{760C5991-F07A-4475-8F7D-6A324A08C422}"/>
    <cellStyle name="Virgül 19 2 2 2 4 2" xfId="14688" xr:uid="{2AB71989-CEC7-4AE3-A938-243723EE17C1}"/>
    <cellStyle name="Virgül 19 2 2 2 5" xfId="10412" xr:uid="{AE495191-9560-4C68-A295-1AD57E353574}"/>
    <cellStyle name="Virgül 19 2 2 3" xfId="2336" xr:uid="{703324A5-D7EB-4862-BD0F-8796404BF8B8}"/>
    <cellStyle name="Virgül 19 2 2 3 2" xfId="4484" xr:uid="{690D29DF-C688-4345-A894-48285E138877}"/>
    <cellStyle name="Virgül 19 2 2 3 2 2" xfId="8786" xr:uid="{E56B0107-4C7C-4FE7-8035-D193915A3FC1}"/>
    <cellStyle name="Virgül 19 2 2 3 2 2 2" xfId="17358" xr:uid="{452F6B04-8561-4B70-8D77-A23E8C7DD965}"/>
    <cellStyle name="Virgül 19 2 2 3 2 3" xfId="13082" xr:uid="{5950AAC9-9CBF-4BF4-A48C-C2B2B3D43F2F}"/>
    <cellStyle name="Virgül 19 2 2 3 3" xfId="6650" xr:uid="{4A8E607C-5FCD-4E1E-BE84-583E3482AD9C}"/>
    <cellStyle name="Virgül 19 2 2 3 3 2" xfId="15222" xr:uid="{BA28035D-5538-4C94-8496-6D810EFC7D74}"/>
    <cellStyle name="Virgül 19 2 2 3 4" xfId="10946" xr:uid="{58F7F4A0-B9D9-4F0C-A61B-35257C2D2425}"/>
    <cellStyle name="Virgül 19 2 2 4" xfId="3417" xr:uid="{03C3D4FA-6318-468F-8386-A661DFFC0864}"/>
    <cellStyle name="Virgül 19 2 2 4 2" xfId="7719" xr:uid="{DB545D17-EE86-4542-B607-B97DF9FC1DA5}"/>
    <cellStyle name="Virgül 19 2 2 4 2 2" xfId="16291" xr:uid="{227A80B2-2937-4AB3-A9F4-ED8ED5DF5510}"/>
    <cellStyle name="Virgül 19 2 2 4 3" xfId="12015" xr:uid="{5FD67F4B-4A90-4050-8586-CBF1E8727307}"/>
    <cellStyle name="Virgül 19 2 2 5" xfId="5583" xr:uid="{AB83D791-466F-4906-8565-CBE6111B227F}"/>
    <cellStyle name="Virgül 19 2 2 5 2" xfId="14155" xr:uid="{F944E5FE-40A5-4205-96C2-B5781CEED550}"/>
    <cellStyle name="Virgül 19 2 2 6" xfId="9879" xr:uid="{89D8A4FD-6A9E-4670-BF39-818134121EC3}"/>
    <cellStyle name="Virgül 19 2 3" xfId="1516" xr:uid="{8A8314C8-B7B6-4618-9714-C47B58AA133D}"/>
    <cellStyle name="Virgül 19 2 3 2" xfId="2605" xr:uid="{7958CD9C-EABB-4D49-B1A8-6277D6ACF2E5}"/>
    <cellStyle name="Virgül 19 2 3 2 2" xfId="4753" xr:uid="{FDC17FA2-1C06-4F04-90E9-EC575F740592}"/>
    <cellStyle name="Virgül 19 2 3 2 2 2" xfId="9055" xr:uid="{F4326B9E-EF17-4940-8422-7ED638EE3318}"/>
    <cellStyle name="Virgül 19 2 3 2 2 2 2" xfId="17627" xr:uid="{633ACA2C-6BB9-4983-96C9-C8EC6334169E}"/>
    <cellStyle name="Virgül 19 2 3 2 2 3" xfId="13351" xr:uid="{2207E72E-B67A-4F89-9B49-C793A2BE2E25}"/>
    <cellStyle name="Virgül 19 2 3 2 3" xfId="6919" xr:uid="{5E5BB223-88EA-4DCF-A9AE-ADFA38ABFC1F}"/>
    <cellStyle name="Virgül 19 2 3 2 3 2" xfId="15491" xr:uid="{AEB851E0-1642-48FF-9014-1485F42E3207}"/>
    <cellStyle name="Virgül 19 2 3 2 4" xfId="11215" xr:uid="{2846B26B-9D90-43CD-9A4F-11D7C63ABE1D}"/>
    <cellStyle name="Virgül 19 2 3 3" xfId="3686" xr:uid="{96E8F28F-D759-4C7A-BB78-93FE29A423DA}"/>
    <cellStyle name="Virgül 19 2 3 3 2" xfId="7988" xr:uid="{D050F873-9C90-4FF1-9A81-C811F50F3A1C}"/>
    <cellStyle name="Virgül 19 2 3 3 2 2" xfId="16560" xr:uid="{05614C89-99F0-45DD-A1EE-3620CE20326A}"/>
    <cellStyle name="Virgül 19 2 3 3 3" xfId="12284" xr:uid="{A742172A-E0E7-4A24-B936-997E8BD39500}"/>
    <cellStyle name="Virgül 19 2 3 4" xfId="5852" xr:uid="{E85536F3-65F9-440C-B5FD-FE3976F62E62}"/>
    <cellStyle name="Virgül 19 2 3 4 2" xfId="14424" xr:uid="{CF782CE5-4A79-4B6A-A256-3F5C95D714B2}"/>
    <cellStyle name="Virgül 19 2 3 5" xfId="10148" xr:uid="{2E7B38A3-6BB6-4725-A833-7E51F0143FBE}"/>
    <cellStyle name="Virgül 19 2 4" xfId="2072" xr:uid="{621FC027-EF15-486B-9D39-D63F870F3A56}"/>
    <cellStyle name="Virgül 19 2 4 2" xfId="4220" xr:uid="{898F1376-914C-483C-A136-E6878725DC69}"/>
    <cellStyle name="Virgül 19 2 4 2 2" xfId="8522" xr:uid="{3D989FC2-8C4A-4137-9DEE-002F1783A1B9}"/>
    <cellStyle name="Virgül 19 2 4 2 2 2" xfId="17094" xr:uid="{B167373B-C452-485F-B726-05A019680BDB}"/>
    <cellStyle name="Virgül 19 2 4 2 3" xfId="12818" xr:uid="{D4F089ED-2B5D-4E77-8F38-1B0C4F32AEBF}"/>
    <cellStyle name="Virgül 19 2 4 3" xfId="6386" xr:uid="{0881F2DA-B780-4464-9FE5-1955C51A7A37}"/>
    <cellStyle name="Virgül 19 2 4 3 2" xfId="14958" xr:uid="{5406DC2F-6A3E-4F2C-A27B-0D6E93692D3D}"/>
    <cellStyle name="Virgül 19 2 4 4" xfId="10682" xr:uid="{3D770A9A-67EC-4B23-9EBC-ECFCEE9B9155}"/>
    <cellStyle name="Virgül 19 2 5" xfId="3153" xr:uid="{ED889C46-1FF9-403F-BFEB-F454E96579E0}"/>
    <cellStyle name="Virgül 19 2 5 2" xfId="7455" xr:uid="{7726E761-AAA1-4F57-A7BE-7F498FB8EFFB}"/>
    <cellStyle name="Virgül 19 2 5 2 2" xfId="16027" xr:uid="{8FE7F7D8-24DB-4413-9BB8-EF82AF4FA94C}"/>
    <cellStyle name="Virgül 19 2 5 3" xfId="11751" xr:uid="{2310F96B-07B2-4055-8D2C-E9E8D712A28F}"/>
    <cellStyle name="Virgül 19 2 6" xfId="5319" xr:uid="{3DC8C517-C841-423E-9CB1-9EA8574B2919}"/>
    <cellStyle name="Virgül 19 2 6 2" xfId="13891" xr:uid="{8026C92B-8F1C-4B48-B2BE-B716FF4402A7}"/>
    <cellStyle name="Virgül 19 2 7" xfId="9615" xr:uid="{5C2FA356-E54B-44AA-AAF7-CF6B08B8A71A}"/>
    <cellStyle name="Virgül 19 3" xfId="1075" xr:uid="{F443A39D-DEB0-4079-A56B-EB16A757C6BD}"/>
    <cellStyle name="Virgül 19 3 2" xfId="1650" xr:uid="{E3A88F89-7C3A-41AD-8935-9CC357A807E7}"/>
    <cellStyle name="Virgül 19 3 2 2" xfId="2739" xr:uid="{F2D5D972-8563-4373-AF49-0170D3DB17EC}"/>
    <cellStyle name="Virgül 19 3 2 2 2" xfId="4887" xr:uid="{C6E9B856-8812-4D0E-B5BE-D05FDF9B4CE2}"/>
    <cellStyle name="Virgül 19 3 2 2 2 2" xfId="9189" xr:uid="{D0615FD9-1AD7-4177-A0E6-98A5D62817A1}"/>
    <cellStyle name="Virgül 19 3 2 2 2 2 2" xfId="17761" xr:uid="{09A2E951-944B-40F4-A503-4499F19D500B}"/>
    <cellStyle name="Virgül 19 3 2 2 2 3" xfId="13485" xr:uid="{DA2E35A1-5BA0-416F-B8C9-29B578FBFF3D}"/>
    <cellStyle name="Virgül 19 3 2 2 3" xfId="7053" xr:uid="{D3F1E0FC-9935-4D95-8E89-63588C6E0F6D}"/>
    <cellStyle name="Virgül 19 3 2 2 3 2" xfId="15625" xr:uid="{15D73AA5-70FB-44F9-B22C-480210D12825}"/>
    <cellStyle name="Virgül 19 3 2 2 4" xfId="11349" xr:uid="{A092283C-8898-4EB0-88B5-2C0527E09806}"/>
    <cellStyle name="Virgül 19 3 2 3" xfId="3820" xr:uid="{F715B1D2-39C1-4AA4-A6C6-1E26AAAF964F}"/>
    <cellStyle name="Virgül 19 3 2 3 2" xfId="8122" xr:uid="{FEAEDAB7-E893-44E5-AFC4-D0DF4F714D45}"/>
    <cellStyle name="Virgül 19 3 2 3 2 2" xfId="16694" xr:uid="{91075AB2-408B-4ECC-9074-B19A9D35E713}"/>
    <cellStyle name="Virgül 19 3 2 3 3" xfId="12418" xr:uid="{4639940E-8EC5-4A33-8E84-AA0C6EB1B4A1}"/>
    <cellStyle name="Virgül 19 3 2 4" xfId="5986" xr:uid="{58D8A605-DD40-4D57-B4AE-5FBEDF7A0A48}"/>
    <cellStyle name="Virgül 19 3 2 4 2" xfId="14558" xr:uid="{108959F2-3062-4629-952C-DE4C851B4177}"/>
    <cellStyle name="Virgül 19 3 2 5" xfId="10282" xr:uid="{972B72A1-E900-4AE4-897C-15C4A5CBE72C}"/>
    <cellStyle name="Virgül 19 3 3" xfId="2206" xr:uid="{28F13EEC-967D-42CF-9CB8-6630D2EC97F0}"/>
    <cellStyle name="Virgül 19 3 3 2" xfId="4354" xr:uid="{880203E5-6B8C-4BCE-B6AE-012C92374264}"/>
    <cellStyle name="Virgül 19 3 3 2 2" xfId="8656" xr:uid="{B260A31C-CCB3-4D37-B75C-A96507B45C23}"/>
    <cellStyle name="Virgül 19 3 3 2 2 2" xfId="17228" xr:uid="{39DA3CDC-C6CB-4C2A-BAD0-7892B7FDE110}"/>
    <cellStyle name="Virgül 19 3 3 2 3" xfId="12952" xr:uid="{74A72C87-8E8E-4824-9974-608A87CA206D}"/>
    <cellStyle name="Virgül 19 3 3 3" xfId="6520" xr:uid="{1C63254F-5D11-41B9-B3D7-CA21685D8C37}"/>
    <cellStyle name="Virgül 19 3 3 3 2" xfId="15092" xr:uid="{7C7EB65B-69E2-4141-A575-4DFCF2468A03}"/>
    <cellStyle name="Virgül 19 3 3 4" xfId="10816" xr:uid="{6165B5EF-3A39-405D-A165-FE00C40970D5}"/>
    <cellStyle name="Virgül 19 3 4" xfId="3287" xr:uid="{F6144351-D477-4201-A756-1B99566F9007}"/>
    <cellStyle name="Virgül 19 3 4 2" xfId="7589" xr:uid="{D60826C1-6729-4262-B0E5-4021364948C1}"/>
    <cellStyle name="Virgül 19 3 4 2 2" xfId="16161" xr:uid="{E5AC464D-F310-473C-9B59-651D7233CDE6}"/>
    <cellStyle name="Virgül 19 3 4 3" xfId="11885" xr:uid="{27B6866F-F2F3-4E04-AC8A-864E98749E1B}"/>
    <cellStyle name="Virgül 19 3 5" xfId="5453" xr:uid="{24F314C3-C520-478A-8988-4CE63071293F}"/>
    <cellStyle name="Virgül 19 3 5 2" xfId="14025" xr:uid="{55A35B26-89AF-4453-9FB8-A07B5AE68D7A}"/>
    <cellStyle name="Virgül 19 3 6" xfId="9749" xr:uid="{0B0CDD6C-005A-49F8-88DC-1D3D8898D694}"/>
    <cellStyle name="Virgül 19 4" xfId="1386" xr:uid="{6203C638-EA30-4EE3-9301-4B22ED73A5DB}"/>
    <cellStyle name="Virgül 19 4 2" xfId="2475" xr:uid="{1FA1CE38-8BC9-4299-B1CE-910B64DC0F8A}"/>
    <cellStyle name="Virgül 19 4 2 2" xfId="4623" xr:uid="{20177FF5-7200-41C1-BD88-5956177B826D}"/>
    <cellStyle name="Virgül 19 4 2 2 2" xfId="8925" xr:uid="{B2296D95-86C6-4ECC-9900-5773A724EA1E}"/>
    <cellStyle name="Virgül 19 4 2 2 2 2" xfId="17497" xr:uid="{4D5E3658-CCB8-4D6D-B781-BFFBD3FEB7AA}"/>
    <cellStyle name="Virgül 19 4 2 2 3" xfId="13221" xr:uid="{7396A2BB-B929-48E3-B481-DC745ADDE0C8}"/>
    <cellStyle name="Virgül 19 4 2 3" xfId="6789" xr:uid="{26681DFD-1D8E-46E6-9DA1-A0F2C0F7BFAB}"/>
    <cellStyle name="Virgül 19 4 2 3 2" xfId="15361" xr:uid="{BBE663A4-6F65-42F8-9248-451EFA5A92D8}"/>
    <cellStyle name="Virgül 19 4 2 4" xfId="11085" xr:uid="{7EAAD4E3-9767-4BC9-B627-EEC05DEF81CE}"/>
    <cellStyle name="Virgül 19 4 3" xfId="3556" xr:uid="{585ABBDD-A71D-4FDB-88B9-C2925C5F724B}"/>
    <cellStyle name="Virgül 19 4 3 2" xfId="7858" xr:uid="{41F069CB-0E2E-475D-BCE6-2031EB399EB1}"/>
    <cellStyle name="Virgül 19 4 3 2 2" xfId="16430" xr:uid="{105B7646-D8F9-4D4A-AC80-A0DF5DCE33C6}"/>
    <cellStyle name="Virgül 19 4 3 3" xfId="12154" xr:uid="{168AE830-B45F-4833-91B0-44A6AB4F3DFF}"/>
    <cellStyle name="Virgül 19 4 4" xfId="5722" xr:uid="{8191E9F7-308B-4132-B04F-30767DD073CB}"/>
    <cellStyle name="Virgül 19 4 4 2" xfId="14294" xr:uid="{485F67BA-ABEF-40EF-B779-DD8050AE1D7B}"/>
    <cellStyle name="Virgül 19 4 5" xfId="10018" xr:uid="{F192A59B-72CC-4914-8B1E-0D82057CF2B2}"/>
    <cellStyle name="Virgül 19 5" xfId="1942" xr:uid="{D144173D-1C54-4083-BA43-E04A95229360}"/>
    <cellStyle name="Virgül 19 5 2" xfId="4090" xr:uid="{7C6E4037-C736-4F43-ABC2-EA8F08E47C27}"/>
    <cellStyle name="Virgül 19 5 2 2" xfId="8392" xr:uid="{F508BC5C-29DF-489A-97D1-FF6EDA807B93}"/>
    <cellStyle name="Virgül 19 5 2 2 2" xfId="16964" xr:uid="{CAEB55D5-E2C6-47BD-B364-C388687E42F2}"/>
    <cellStyle name="Virgül 19 5 2 3" xfId="12688" xr:uid="{DB5C388A-C2BF-42F7-BDB1-CE4F71572322}"/>
    <cellStyle name="Virgül 19 5 3" xfId="6256" xr:uid="{69532FC3-7B84-42CF-AFEE-A9B9BEABAF69}"/>
    <cellStyle name="Virgül 19 5 3 2" xfId="14828" xr:uid="{5718F734-8EF0-435A-89AE-CF2CA964E66D}"/>
    <cellStyle name="Virgül 19 5 4" xfId="10552" xr:uid="{659100C6-C917-4340-9DD3-5A03989AB653}"/>
    <cellStyle name="Virgül 19 6" xfId="3023" xr:uid="{AD8A8792-21BD-4A4E-8590-D954D2C5E569}"/>
    <cellStyle name="Virgül 19 6 2" xfId="7325" xr:uid="{8EC7CD62-49E1-4345-B034-09D9856FDA1B}"/>
    <cellStyle name="Virgül 19 6 2 2" xfId="15897" xr:uid="{C63091FB-A3D8-4D47-90F0-F5015C1BBBA5}"/>
    <cellStyle name="Virgül 19 6 3" xfId="11621" xr:uid="{26AF9332-9340-455D-8605-8B4014D1E05D}"/>
    <cellStyle name="Virgül 19 7" xfId="5189" xr:uid="{7AFFE889-0FD1-46DF-92FF-E25DDF623EF9}"/>
    <cellStyle name="Virgül 19 7 2" xfId="13761" xr:uid="{E97FF1DF-232F-4852-8C5B-F06C4B02687D}"/>
    <cellStyle name="Virgül 19 8" xfId="9485" xr:uid="{CAF46A94-8DE2-4E5C-A6AA-0FB0937D969E}"/>
    <cellStyle name="Virgül 2" xfId="43" xr:uid="{00000000-0005-0000-0000-00003C000000}"/>
    <cellStyle name="Virgül 2 10" xfId="1817" xr:uid="{96C9346D-724C-4F08-AFF2-CF52C850AA39}"/>
    <cellStyle name="Virgül 2 10 2" xfId="3965" xr:uid="{7D3F06DB-4A4F-428C-8F69-8BC41B4C3154}"/>
    <cellStyle name="Virgül 2 10 2 2" xfId="8267" xr:uid="{B1B2B097-8304-42B8-87A0-D9AD72D7BBC3}"/>
    <cellStyle name="Virgül 2 10 2 2 2" xfId="16839" xr:uid="{A7BC172C-133B-4917-9D7C-C21395F6C41B}"/>
    <cellStyle name="Virgül 2 10 2 3" xfId="12563" xr:uid="{512A52E5-8111-41D4-9039-DD60C6375EFF}"/>
    <cellStyle name="Virgül 2 10 3" xfId="6131" xr:uid="{A501D7F1-000D-4AF5-90AD-83781877A053}"/>
    <cellStyle name="Virgül 2 10 3 2" xfId="14703" xr:uid="{3FA7D4DB-2D06-446D-B76B-DC51C029D0F9}"/>
    <cellStyle name="Virgül 2 10 4" xfId="10427" xr:uid="{1EA5E63E-4969-46DF-ACA1-CF54E97B5A36}"/>
    <cellStyle name="Virgül 2 11" xfId="2898" xr:uid="{2D37653F-3051-400F-8CC8-CDBEC368BCE5}"/>
    <cellStyle name="Virgül 2 11 2" xfId="7200" xr:uid="{EF729A6D-9094-45B6-80B2-7132A9CD2BF6}"/>
    <cellStyle name="Virgül 2 11 2 2" xfId="15772" xr:uid="{F74299CC-BFE7-4D77-91B0-46F9E3C15870}"/>
    <cellStyle name="Virgül 2 11 3" xfId="11496" xr:uid="{4AF24F0F-855E-487D-B502-374B1ED9A31F}"/>
    <cellStyle name="Virgül 2 12" xfId="5056" xr:uid="{7824B981-505C-49FE-A47E-0D298AA147A8}"/>
    <cellStyle name="Virgül 2 12 2" xfId="13635" xr:uid="{6B9051F8-0D4F-4293-B75F-DCE1CDAB28B2}"/>
    <cellStyle name="Virgül 2 13" xfId="9360" xr:uid="{B26DC298-D7C6-4C16-914D-7D59B1A19F34}"/>
    <cellStyle name="Virgül 2 14" xfId="17917" xr:uid="{E46B6304-D565-41BC-9705-D8228EC8BECD}"/>
    <cellStyle name="Virgül 2 2" xfId="364" xr:uid="{88B48235-8370-4ACF-AAB0-8FC4444E5D09}"/>
    <cellStyle name="Virgül 2 2 10" xfId="5079" xr:uid="{61C15C3F-041D-46D8-AFA9-A58DB6853110}"/>
    <cellStyle name="Virgül 2 2 10 2" xfId="13657" xr:uid="{72098B36-F4FC-499E-9EC4-9AC824EDC868}"/>
    <cellStyle name="Virgül 2 2 11" xfId="9382" xr:uid="{7E4E2B9A-8D42-4B5B-BD4E-A1335C6912F9}"/>
    <cellStyle name="Virgül 2 2 2" xfId="393" xr:uid="{B0BAD6CE-34F7-401A-BCBC-BAAB247D8FEE}"/>
    <cellStyle name="Virgül 2 2 2 10" xfId="9385" xr:uid="{001887E9-771F-41EE-9A40-0015A0638A68}"/>
    <cellStyle name="Virgül 2 2 2 2" xfId="665" xr:uid="{AC4B5222-62DB-470D-99FF-8E6E973A7629}"/>
    <cellStyle name="Virgül 2 2 2 2 2" xfId="741" xr:uid="{E11E3ACD-EC6F-4F03-A0BC-CF8060E6064A}"/>
    <cellStyle name="Virgül 2 2 2 2 2 2" xfId="912" xr:uid="{D021C082-B5CE-424A-A17C-61E7B324E05B}"/>
    <cellStyle name="Virgül 2 2 2 2 2 2 2" xfId="1198" xr:uid="{7C6D0F8C-569E-4E4D-9E9C-33BFB3906EDF}"/>
    <cellStyle name="Virgül 2 2 2 2 2 2 2 2" xfId="1773" xr:uid="{5DD672E2-7375-4B7A-BC4B-4DD25763E942}"/>
    <cellStyle name="Virgül 2 2 2 2 2 2 2 2 2" xfId="2862" xr:uid="{445AA84F-2D7A-497C-93AE-69D61D06F666}"/>
    <cellStyle name="Virgül 2 2 2 2 2 2 2 2 2 2" xfId="5010" xr:uid="{BAAC37C2-5E39-4F44-9298-5A58808088D0}"/>
    <cellStyle name="Virgül 2 2 2 2 2 2 2 2 2 2 2" xfId="9312" xr:uid="{865BEBD8-57CD-4620-B8DA-2F71EC14934E}"/>
    <cellStyle name="Virgül 2 2 2 2 2 2 2 2 2 2 2 2" xfId="17884" xr:uid="{461B61CE-FA41-4013-A2FB-27D80DDDD988}"/>
    <cellStyle name="Virgül 2 2 2 2 2 2 2 2 2 2 3" xfId="13608" xr:uid="{5D9C3E6D-0BF8-44A7-84C0-CDE7877239AF}"/>
    <cellStyle name="Virgül 2 2 2 2 2 2 2 2 2 3" xfId="7176" xr:uid="{B5A7CBCC-CA5C-49BF-91A8-FE9354AB99DB}"/>
    <cellStyle name="Virgül 2 2 2 2 2 2 2 2 2 3 2" xfId="15748" xr:uid="{CD197F2F-2D84-43A6-9A09-5BBA600B1C32}"/>
    <cellStyle name="Virgül 2 2 2 2 2 2 2 2 2 4" xfId="11472" xr:uid="{D5165F4D-BB3E-419C-8ABC-F0FFC6CB49FB}"/>
    <cellStyle name="Virgül 2 2 2 2 2 2 2 2 3" xfId="3943" xr:uid="{980A6083-B5EF-474F-88BE-02375DE0297D}"/>
    <cellStyle name="Virgül 2 2 2 2 2 2 2 2 3 2" xfId="8245" xr:uid="{71489A00-CDBA-4050-AAC4-B623BF087E54}"/>
    <cellStyle name="Virgül 2 2 2 2 2 2 2 2 3 2 2" xfId="16817" xr:uid="{99161DE8-BC65-466C-8ECC-AC09AF49E60F}"/>
    <cellStyle name="Virgül 2 2 2 2 2 2 2 2 3 3" xfId="12541" xr:uid="{BF8A1E4A-C3AE-4863-9EE0-A00B007120F6}"/>
    <cellStyle name="Virgül 2 2 2 2 2 2 2 2 4" xfId="6109" xr:uid="{2F3E949A-80CA-464D-A700-361DFCA09F42}"/>
    <cellStyle name="Virgül 2 2 2 2 2 2 2 2 4 2" xfId="14681" xr:uid="{E761DFDE-ED64-417A-9115-1C2168BC13EB}"/>
    <cellStyle name="Virgül 2 2 2 2 2 2 2 2 5" xfId="10405" xr:uid="{9EB80C71-7608-4A8E-85E1-A947F79F34AA}"/>
    <cellStyle name="Virgül 2 2 2 2 2 2 2 3" xfId="2329" xr:uid="{35B7D18A-850E-404A-9164-4F21E9EDE077}"/>
    <cellStyle name="Virgül 2 2 2 2 2 2 2 3 2" xfId="4477" xr:uid="{B6207B39-C0E3-41F7-B7C8-FCC5545E9393}"/>
    <cellStyle name="Virgül 2 2 2 2 2 2 2 3 2 2" xfId="8779" xr:uid="{DD749403-1B8A-459D-898E-C13B4558558F}"/>
    <cellStyle name="Virgül 2 2 2 2 2 2 2 3 2 2 2" xfId="17351" xr:uid="{06137DBA-1876-46FE-93EE-98F737535426}"/>
    <cellStyle name="Virgül 2 2 2 2 2 2 2 3 2 3" xfId="13075" xr:uid="{F35ABB83-4874-4893-903F-2351B5FD3BF4}"/>
    <cellStyle name="Virgül 2 2 2 2 2 2 2 3 3" xfId="6643" xr:uid="{BB409B16-FA98-4915-8352-51EEDF0B6D32}"/>
    <cellStyle name="Virgül 2 2 2 2 2 2 2 3 3 2" xfId="15215" xr:uid="{4859A6E5-D842-4FD7-BB88-743974B54045}"/>
    <cellStyle name="Virgül 2 2 2 2 2 2 2 3 4" xfId="10939" xr:uid="{E2DB4B7A-36E1-4C22-A784-5964A6C064CB}"/>
    <cellStyle name="Virgül 2 2 2 2 2 2 2 4" xfId="3410" xr:uid="{8AC5E529-61B8-49F3-8DE8-F593EE584A06}"/>
    <cellStyle name="Virgül 2 2 2 2 2 2 2 4 2" xfId="7712" xr:uid="{034A9B07-9101-442B-AFC5-413F2DA3FDCA}"/>
    <cellStyle name="Virgül 2 2 2 2 2 2 2 4 2 2" xfId="16284" xr:uid="{10EF2BBC-933C-4F32-B2CC-DE4997EC6433}"/>
    <cellStyle name="Virgül 2 2 2 2 2 2 2 4 3" xfId="12008" xr:uid="{577AE388-DA19-4614-A0DA-139BF9FE4DA2}"/>
    <cellStyle name="Virgül 2 2 2 2 2 2 2 5" xfId="5576" xr:uid="{097EBCA9-3BA1-440A-ACA6-DD72A2C34B5F}"/>
    <cellStyle name="Virgül 2 2 2 2 2 2 2 5 2" xfId="14148" xr:uid="{245F489B-8208-41AE-B76F-E0C593B4D4C7}"/>
    <cellStyle name="Virgül 2 2 2 2 2 2 2 6" xfId="9872" xr:uid="{7D193196-2D5C-4ADB-BBFB-7975970F27CA}"/>
    <cellStyle name="Virgül 2 2 2 2 2 2 3" xfId="1509" xr:uid="{471F0C83-F467-40FF-826B-85EF1122254A}"/>
    <cellStyle name="Virgül 2 2 2 2 2 2 3 2" xfId="2598" xr:uid="{F944AC84-E6C7-4132-8E99-F3DDCB1CEB14}"/>
    <cellStyle name="Virgül 2 2 2 2 2 2 3 2 2" xfId="4746" xr:uid="{B3EE9B52-F06B-4976-A2EA-5ACD31A55BCF}"/>
    <cellStyle name="Virgül 2 2 2 2 2 2 3 2 2 2" xfId="9048" xr:uid="{5A54C724-EF77-4716-BC18-3FD693BC3590}"/>
    <cellStyle name="Virgül 2 2 2 2 2 2 3 2 2 2 2" xfId="17620" xr:uid="{AA4E2E85-36AA-4275-8E11-6ED3BEFB28CB}"/>
    <cellStyle name="Virgül 2 2 2 2 2 2 3 2 2 3" xfId="13344" xr:uid="{1C6AEED0-826E-4577-A2BE-7C291CFA5A77}"/>
    <cellStyle name="Virgül 2 2 2 2 2 2 3 2 3" xfId="6912" xr:uid="{65B44D8E-379F-441C-897D-DBE6E1FC63B5}"/>
    <cellStyle name="Virgül 2 2 2 2 2 2 3 2 3 2" xfId="15484" xr:uid="{B992A6C6-33C5-4429-B257-5F3006FA0723}"/>
    <cellStyle name="Virgül 2 2 2 2 2 2 3 2 4" xfId="11208" xr:uid="{7AD427E5-46F7-4F10-8446-61E8355AB32C}"/>
    <cellStyle name="Virgül 2 2 2 2 2 2 3 3" xfId="3679" xr:uid="{E063333E-3131-424F-B266-B1F162DDDAF4}"/>
    <cellStyle name="Virgül 2 2 2 2 2 2 3 3 2" xfId="7981" xr:uid="{0E757D16-2D79-4358-8D25-B1CC77E8AF5A}"/>
    <cellStyle name="Virgül 2 2 2 2 2 2 3 3 2 2" xfId="16553" xr:uid="{FD54ADB5-9953-434D-BD6D-ADBEAE911BC3}"/>
    <cellStyle name="Virgül 2 2 2 2 2 2 3 3 3" xfId="12277" xr:uid="{B62CC2D4-C908-4AA2-A41E-138C9ED5DDAF}"/>
    <cellStyle name="Virgül 2 2 2 2 2 2 3 4" xfId="5845" xr:uid="{559696A4-D90A-4FFC-8836-02E8CF37EF7D}"/>
    <cellStyle name="Virgül 2 2 2 2 2 2 3 4 2" xfId="14417" xr:uid="{3DBC2796-035C-4F88-92DE-E2F9BA6A7425}"/>
    <cellStyle name="Virgül 2 2 2 2 2 2 3 5" xfId="10141" xr:uid="{D1F316F8-CB33-427B-A249-8D93BFFD2120}"/>
    <cellStyle name="Virgül 2 2 2 2 2 2 4" xfId="2065" xr:uid="{E2A70FC5-DF86-40D1-A9B5-21C3823E0BCE}"/>
    <cellStyle name="Virgül 2 2 2 2 2 2 4 2" xfId="4213" xr:uid="{1A28AA26-6C0C-4F00-A03D-2DE49EFA128E}"/>
    <cellStyle name="Virgül 2 2 2 2 2 2 4 2 2" xfId="8515" xr:uid="{FBC49266-862E-4DF9-BAE3-BF9BF020A426}"/>
    <cellStyle name="Virgül 2 2 2 2 2 2 4 2 2 2" xfId="17087" xr:uid="{6D2593A5-71FF-4FAD-9A83-30DD5161AFBF}"/>
    <cellStyle name="Virgül 2 2 2 2 2 2 4 2 3" xfId="12811" xr:uid="{F4DC379A-11E3-4992-A941-1CB5EB202071}"/>
    <cellStyle name="Virgül 2 2 2 2 2 2 4 3" xfId="6379" xr:uid="{08A75FF8-4001-442C-A842-A9D152580C0E}"/>
    <cellStyle name="Virgül 2 2 2 2 2 2 4 3 2" xfId="14951" xr:uid="{C89297E4-4C1F-4910-BBF2-834DE3C55631}"/>
    <cellStyle name="Virgül 2 2 2 2 2 2 4 4" xfId="10675" xr:uid="{1BB26C55-F420-4389-BDDC-BCBE9AFD9F27}"/>
    <cellStyle name="Virgül 2 2 2 2 2 2 5" xfId="3146" xr:uid="{B1F8AD9C-DC3E-455E-AF26-0962EE7E29FF}"/>
    <cellStyle name="Virgül 2 2 2 2 2 2 5 2" xfId="7448" xr:uid="{096EB625-52E1-40C9-A37F-B9B4FB7C8003}"/>
    <cellStyle name="Virgül 2 2 2 2 2 2 5 2 2" xfId="16020" xr:uid="{F08E52A2-2E12-4F9F-BF5B-5B049AB0F85A}"/>
    <cellStyle name="Virgül 2 2 2 2 2 2 5 3" xfId="11744" xr:uid="{B101E7C7-8A0D-4789-9EE6-05025F085B9C}"/>
    <cellStyle name="Virgül 2 2 2 2 2 2 6" xfId="5312" xr:uid="{64507CED-D995-429D-84EC-7616ACA48988}"/>
    <cellStyle name="Virgül 2 2 2 2 2 2 6 2" xfId="13884" xr:uid="{AF9F3023-9768-418F-8C24-5880FBB0FA47}"/>
    <cellStyle name="Virgül 2 2 2 2 2 2 7" xfId="9608" xr:uid="{14C95589-3379-43C8-B010-4C7119842F0E}"/>
    <cellStyle name="Virgül 2 2 2 2 2 3" xfId="1068" xr:uid="{9E4C01C2-AA36-4A15-A977-F4462CEF1CD5}"/>
    <cellStyle name="Virgül 2 2 2 2 2 3 2" xfId="1643" xr:uid="{3F0038F0-65D8-4318-9421-AA90479E1966}"/>
    <cellStyle name="Virgül 2 2 2 2 2 3 2 2" xfId="2732" xr:uid="{2B0CC0E8-D574-490D-A926-1A0550B82607}"/>
    <cellStyle name="Virgül 2 2 2 2 2 3 2 2 2" xfId="4880" xr:uid="{727DD74F-D530-41EA-8F2C-24A38769A3EA}"/>
    <cellStyle name="Virgül 2 2 2 2 2 3 2 2 2 2" xfId="9182" xr:uid="{CE892909-DB9E-400E-B490-54716C1072AD}"/>
    <cellStyle name="Virgül 2 2 2 2 2 3 2 2 2 2 2" xfId="17754" xr:uid="{EBFFADC3-F6D2-43FF-9B33-4A119AC0C894}"/>
    <cellStyle name="Virgül 2 2 2 2 2 3 2 2 2 3" xfId="13478" xr:uid="{D64F29C7-89A0-458B-A2A0-F5968685A480}"/>
    <cellStyle name="Virgül 2 2 2 2 2 3 2 2 3" xfId="7046" xr:uid="{D0FE3076-61A7-44FF-8D4C-222CFDF89517}"/>
    <cellStyle name="Virgül 2 2 2 2 2 3 2 2 3 2" xfId="15618" xr:uid="{80B564F5-5DB3-4548-A746-33C8A63263F5}"/>
    <cellStyle name="Virgül 2 2 2 2 2 3 2 2 4" xfId="11342" xr:uid="{8440B3B0-8385-4052-9664-6B9FC691175B}"/>
    <cellStyle name="Virgül 2 2 2 2 2 3 2 3" xfId="3813" xr:uid="{1DBAE237-E395-4ED9-9558-139672029A50}"/>
    <cellStyle name="Virgül 2 2 2 2 2 3 2 3 2" xfId="8115" xr:uid="{C11F9624-C5E0-4678-BECC-8BEB547E2B5D}"/>
    <cellStyle name="Virgül 2 2 2 2 2 3 2 3 2 2" xfId="16687" xr:uid="{C5DA31A7-15B7-44AD-A330-4593A6255DF2}"/>
    <cellStyle name="Virgül 2 2 2 2 2 3 2 3 3" xfId="12411" xr:uid="{806AC105-58C2-4D9B-94F2-1160F59C9F79}"/>
    <cellStyle name="Virgül 2 2 2 2 2 3 2 4" xfId="5979" xr:uid="{60DFCBC8-295F-41FC-B526-3666A0CAA269}"/>
    <cellStyle name="Virgül 2 2 2 2 2 3 2 4 2" xfId="14551" xr:uid="{81DC0616-6F4F-4CC3-A684-C31267F1F65D}"/>
    <cellStyle name="Virgül 2 2 2 2 2 3 2 5" xfId="10275" xr:uid="{8FD5712B-E96E-47B8-8706-CE941F9D767B}"/>
    <cellStyle name="Virgül 2 2 2 2 2 3 3" xfId="2199" xr:uid="{20F2995D-1219-4D5F-A60F-B4CDC689706E}"/>
    <cellStyle name="Virgül 2 2 2 2 2 3 3 2" xfId="4347" xr:uid="{BD961D33-47A8-47C0-A854-DA0C3383F2FA}"/>
    <cellStyle name="Virgül 2 2 2 2 2 3 3 2 2" xfId="8649" xr:uid="{BC4AEBD5-0A81-488B-8E0F-2CE97D7F2DAF}"/>
    <cellStyle name="Virgül 2 2 2 2 2 3 3 2 2 2" xfId="17221" xr:uid="{E9145F76-7955-4B86-8271-FA31F6A4FBEB}"/>
    <cellStyle name="Virgül 2 2 2 2 2 3 3 2 3" xfId="12945" xr:uid="{DEEBC927-DBA8-4AC2-B320-CAC1FB8B0622}"/>
    <cellStyle name="Virgül 2 2 2 2 2 3 3 3" xfId="6513" xr:uid="{277C4C89-8A9F-44DA-B3BE-632D8EBD55D5}"/>
    <cellStyle name="Virgül 2 2 2 2 2 3 3 3 2" xfId="15085" xr:uid="{17B0BC5C-4226-48A9-AE96-6F77881116B5}"/>
    <cellStyle name="Virgül 2 2 2 2 2 3 3 4" xfId="10809" xr:uid="{6B47A4E3-E032-40B1-8904-824F136306BB}"/>
    <cellStyle name="Virgül 2 2 2 2 2 3 4" xfId="3280" xr:uid="{0F070188-B8D1-484C-AB6B-D97BADB80F8A}"/>
    <cellStyle name="Virgül 2 2 2 2 2 3 4 2" xfId="7582" xr:uid="{24212F96-6066-4CFD-AABC-A5D4994E6485}"/>
    <cellStyle name="Virgül 2 2 2 2 2 3 4 2 2" xfId="16154" xr:uid="{DB586174-9E00-4BBE-B0F1-3065CAF8FEE6}"/>
    <cellStyle name="Virgül 2 2 2 2 2 3 4 3" xfId="11878" xr:uid="{1FC112B6-DE08-4B62-BC51-5AC49ED39C20}"/>
    <cellStyle name="Virgül 2 2 2 2 2 3 5" xfId="5446" xr:uid="{68259AE1-4C52-4D8E-821E-CCE154C43B54}"/>
    <cellStyle name="Virgül 2 2 2 2 2 3 5 2" xfId="14018" xr:uid="{D93FBCCD-DAFB-403A-A04F-276EFB0F23C3}"/>
    <cellStyle name="Virgül 2 2 2 2 2 3 6" xfId="9742" xr:uid="{430A67CD-1A40-4906-8727-CFDC8AF83779}"/>
    <cellStyle name="Virgül 2 2 2 2 2 4" xfId="1379" xr:uid="{1560EC2D-DED9-49D4-A7D6-D4578DBF99C2}"/>
    <cellStyle name="Virgül 2 2 2 2 2 4 2" xfId="2468" xr:uid="{CE4D72B8-CF92-4CF3-B84A-B91FEEF37558}"/>
    <cellStyle name="Virgül 2 2 2 2 2 4 2 2" xfId="4616" xr:uid="{89A931DA-E49D-4BD8-813D-421CE0A5E327}"/>
    <cellStyle name="Virgül 2 2 2 2 2 4 2 2 2" xfId="8918" xr:uid="{F47B18D9-5CDB-466E-981B-D7A799196396}"/>
    <cellStyle name="Virgül 2 2 2 2 2 4 2 2 2 2" xfId="17490" xr:uid="{9C59D632-EBA0-4014-B7AE-B5B11EDF0294}"/>
    <cellStyle name="Virgül 2 2 2 2 2 4 2 2 3" xfId="13214" xr:uid="{A566F863-8D59-419A-B233-39F525E3A865}"/>
    <cellStyle name="Virgül 2 2 2 2 2 4 2 3" xfId="6782" xr:uid="{3B82A16F-1732-4E6C-942A-04FBE027D971}"/>
    <cellStyle name="Virgül 2 2 2 2 2 4 2 3 2" xfId="15354" xr:uid="{36D0A7EF-711F-4E28-8767-C8BDBF4B1A0E}"/>
    <cellStyle name="Virgül 2 2 2 2 2 4 2 4" xfId="11078" xr:uid="{A39D433E-AF35-4565-AB20-9ACFF1DE3AE1}"/>
    <cellStyle name="Virgül 2 2 2 2 2 4 3" xfId="3549" xr:uid="{0CFA57B4-B0E8-4CF5-B83E-75A1217DB2FA}"/>
    <cellStyle name="Virgül 2 2 2 2 2 4 3 2" xfId="7851" xr:uid="{9A35CDB6-784A-4978-A06D-74456E9C6313}"/>
    <cellStyle name="Virgül 2 2 2 2 2 4 3 2 2" xfId="16423" xr:uid="{A922D65F-1A86-4A7A-9CC8-39A784786896}"/>
    <cellStyle name="Virgül 2 2 2 2 2 4 3 3" xfId="12147" xr:uid="{70049CBB-2929-4B37-8379-E8AE4FE651D4}"/>
    <cellStyle name="Virgül 2 2 2 2 2 4 4" xfId="5715" xr:uid="{E335203B-508D-43EA-8304-63A15C448E9B}"/>
    <cellStyle name="Virgül 2 2 2 2 2 4 4 2" xfId="14287" xr:uid="{2901BE1D-87A8-4338-AED2-3807D22FB579}"/>
    <cellStyle name="Virgül 2 2 2 2 2 4 5" xfId="10011" xr:uid="{AB1EA212-B8D9-4DE4-8CE1-79C43D116A55}"/>
    <cellStyle name="Virgül 2 2 2 2 2 5" xfId="1935" xr:uid="{B5FA3F23-1CE9-4B52-95FD-2F0A3BB82303}"/>
    <cellStyle name="Virgül 2 2 2 2 2 5 2" xfId="4083" xr:uid="{7E33439A-4200-4691-929B-280C752278A9}"/>
    <cellStyle name="Virgül 2 2 2 2 2 5 2 2" xfId="8385" xr:uid="{3DC20925-AFB0-4E71-9D85-7D8093717AE0}"/>
    <cellStyle name="Virgül 2 2 2 2 2 5 2 2 2" xfId="16957" xr:uid="{3CA26C68-A1F8-44B3-AB4F-BB233CA26F7B}"/>
    <cellStyle name="Virgül 2 2 2 2 2 5 2 3" xfId="12681" xr:uid="{54D4ECE9-BFA7-4898-8BBC-99803E8F8EB3}"/>
    <cellStyle name="Virgül 2 2 2 2 2 5 3" xfId="6249" xr:uid="{316AB75F-4BEC-4F9C-8C6C-EEFCAC871C02}"/>
    <cellStyle name="Virgül 2 2 2 2 2 5 3 2" xfId="14821" xr:uid="{7937C3F1-B36B-4061-8932-E7FB88FF913D}"/>
    <cellStyle name="Virgül 2 2 2 2 2 5 4" xfId="10545" xr:uid="{7B47D5EB-0E46-4378-9935-9B9DC7F9986F}"/>
    <cellStyle name="Virgül 2 2 2 2 2 6" xfId="3016" xr:uid="{518E271F-8183-496B-AEB0-4B596A478EAC}"/>
    <cellStyle name="Virgül 2 2 2 2 2 6 2" xfId="7318" xr:uid="{1B6D865E-9978-4FF9-BAF1-28D772C48DF5}"/>
    <cellStyle name="Virgül 2 2 2 2 2 6 2 2" xfId="15890" xr:uid="{11C85CE8-A7B2-4ED1-AFFE-30A309A3B3DA}"/>
    <cellStyle name="Virgül 2 2 2 2 2 6 3" xfId="11614" xr:uid="{B75D217C-E350-49EB-B1A2-B4809A3448AF}"/>
    <cellStyle name="Virgül 2 2 2 2 2 7" xfId="5178" xr:uid="{9EBF016D-095D-4CE7-A238-F0A06564524A}"/>
    <cellStyle name="Virgül 2 2 2 2 2 7 2" xfId="13754" xr:uid="{4B541FF1-C29B-4753-A08C-0CC03DD03386}"/>
    <cellStyle name="Virgül 2 2 2 2 2 8" xfId="9478" xr:uid="{4FB46FCA-9FBE-463B-A95C-E0BD88BACA89}"/>
    <cellStyle name="Virgül 2 2 2 2 3" xfId="850" xr:uid="{C0526D90-D0D2-404C-811F-F4F3ACE08C3B}"/>
    <cellStyle name="Virgül 2 2 2 2 3 2" xfId="1136" xr:uid="{585FC268-351D-4E07-8967-ACE01A64FCCC}"/>
    <cellStyle name="Virgül 2 2 2 2 3 2 2" xfId="1711" xr:uid="{E74487CB-B441-4BEE-914E-80CD227B685D}"/>
    <cellStyle name="Virgül 2 2 2 2 3 2 2 2" xfId="2800" xr:uid="{DCEBE838-6EA5-413C-B1C0-433EBFC292E0}"/>
    <cellStyle name="Virgül 2 2 2 2 3 2 2 2 2" xfId="4948" xr:uid="{529DD2F6-3DA2-4388-9932-D5441AEC8111}"/>
    <cellStyle name="Virgül 2 2 2 2 3 2 2 2 2 2" xfId="9250" xr:uid="{46315C2B-0F37-4A80-889A-0BB6ACAA5707}"/>
    <cellStyle name="Virgül 2 2 2 2 3 2 2 2 2 2 2" xfId="17822" xr:uid="{2DFE769A-C62C-4D3E-ADBF-3E100C218FE3}"/>
    <cellStyle name="Virgül 2 2 2 2 3 2 2 2 2 3" xfId="13546" xr:uid="{474921C9-6A9A-4D21-8AE0-1CAD9912A5F5}"/>
    <cellStyle name="Virgül 2 2 2 2 3 2 2 2 3" xfId="7114" xr:uid="{93D02002-6A65-4305-9FB9-8A77C00674F4}"/>
    <cellStyle name="Virgül 2 2 2 2 3 2 2 2 3 2" xfId="15686" xr:uid="{11D603D7-EAB2-4593-ABB5-A92CFC70D356}"/>
    <cellStyle name="Virgül 2 2 2 2 3 2 2 2 4" xfId="11410" xr:uid="{895214EE-AE3B-41F7-9E2A-295B3B98B063}"/>
    <cellStyle name="Virgül 2 2 2 2 3 2 2 3" xfId="3881" xr:uid="{2902CB7A-0436-4568-A4E0-5E2F46C127B7}"/>
    <cellStyle name="Virgül 2 2 2 2 3 2 2 3 2" xfId="8183" xr:uid="{73D25705-7504-4658-99EA-06FFA40622B0}"/>
    <cellStyle name="Virgül 2 2 2 2 3 2 2 3 2 2" xfId="16755" xr:uid="{C46C6D7B-E46F-4279-A8DE-87DD5535BF6C}"/>
    <cellStyle name="Virgül 2 2 2 2 3 2 2 3 3" xfId="12479" xr:uid="{AAB64D9F-A54A-413A-99C2-A683EAA1A628}"/>
    <cellStyle name="Virgül 2 2 2 2 3 2 2 4" xfId="6047" xr:uid="{FE48841E-B3F0-43E3-A80C-1DF2A7E6A1AC}"/>
    <cellStyle name="Virgül 2 2 2 2 3 2 2 4 2" xfId="14619" xr:uid="{81CF369D-EEC3-432C-B745-5E5FD40D3CEE}"/>
    <cellStyle name="Virgül 2 2 2 2 3 2 2 5" xfId="10343" xr:uid="{299DA5FD-CD0E-4D71-B32A-4004EDDCDA0E}"/>
    <cellStyle name="Virgül 2 2 2 2 3 2 3" xfId="2267" xr:uid="{2002CB05-0C90-4AEB-B348-A1234DBF8B4D}"/>
    <cellStyle name="Virgül 2 2 2 2 3 2 3 2" xfId="4415" xr:uid="{EC571839-AC72-4F3A-8C5C-5FCAD75B3AD2}"/>
    <cellStyle name="Virgül 2 2 2 2 3 2 3 2 2" xfId="8717" xr:uid="{F4DC66FF-B673-4CCA-83EE-874E658FC4ED}"/>
    <cellStyle name="Virgül 2 2 2 2 3 2 3 2 2 2" xfId="17289" xr:uid="{89F11B82-63FC-478F-A507-8B91D9345571}"/>
    <cellStyle name="Virgül 2 2 2 2 3 2 3 2 3" xfId="13013" xr:uid="{3DC96AA8-2DB0-4D81-8853-05675441CC8E}"/>
    <cellStyle name="Virgül 2 2 2 2 3 2 3 3" xfId="6581" xr:uid="{79EB259F-E76B-45D2-A840-72C5D9BD409F}"/>
    <cellStyle name="Virgül 2 2 2 2 3 2 3 3 2" xfId="15153" xr:uid="{0FD09676-2ED6-4744-ADEE-49F28A88C5C9}"/>
    <cellStyle name="Virgül 2 2 2 2 3 2 3 4" xfId="10877" xr:uid="{2A15064C-D8A9-4A05-A44F-D1297B006D51}"/>
    <cellStyle name="Virgül 2 2 2 2 3 2 4" xfId="3348" xr:uid="{AF74643A-695F-4E45-889C-E533EAA3AE91}"/>
    <cellStyle name="Virgül 2 2 2 2 3 2 4 2" xfId="7650" xr:uid="{F57B3EE1-C97A-458F-A677-48BB6A270BC8}"/>
    <cellStyle name="Virgül 2 2 2 2 3 2 4 2 2" xfId="16222" xr:uid="{54CD2B48-09A3-45C5-B935-36C05006AA8D}"/>
    <cellStyle name="Virgül 2 2 2 2 3 2 4 3" xfId="11946" xr:uid="{F991CB25-B2B0-461B-87E6-06D02527A03F}"/>
    <cellStyle name="Virgül 2 2 2 2 3 2 5" xfId="5514" xr:uid="{821BC97D-33F8-41E1-BCE6-6DFBB0DF795F}"/>
    <cellStyle name="Virgül 2 2 2 2 3 2 5 2" xfId="14086" xr:uid="{25DECD9C-A6F8-487E-990E-F4E230133CCC}"/>
    <cellStyle name="Virgül 2 2 2 2 3 2 6" xfId="9810" xr:uid="{83329E53-E10A-45CA-8970-53B04A23F438}"/>
    <cellStyle name="Virgül 2 2 2 2 3 3" xfId="1447" xr:uid="{C0C851C7-B490-4614-B9ED-33E0D965A044}"/>
    <cellStyle name="Virgül 2 2 2 2 3 3 2" xfId="2536" xr:uid="{34818550-0938-4886-B27C-4E42B69E3A79}"/>
    <cellStyle name="Virgül 2 2 2 2 3 3 2 2" xfId="4684" xr:uid="{E03359F9-9467-4801-98C5-C76CF371FEBF}"/>
    <cellStyle name="Virgül 2 2 2 2 3 3 2 2 2" xfId="8986" xr:uid="{C50641B7-C944-44A0-8A53-14780FE9BC3B}"/>
    <cellStyle name="Virgül 2 2 2 2 3 3 2 2 2 2" xfId="17558" xr:uid="{59082C53-D01D-4189-9847-4368D7299563}"/>
    <cellStyle name="Virgül 2 2 2 2 3 3 2 2 3" xfId="13282" xr:uid="{3439FF02-2AF4-480D-8BEB-8DC4EBD0FDA9}"/>
    <cellStyle name="Virgül 2 2 2 2 3 3 2 3" xfId="6850" xr:uid="{4EEFC28F-E793-489E-9B94-22F0DD786704}"/>
    <cellStyle name="Virgül 2 2 2 2 3 3 2 3 2" xfId="15422" xr:uid="{4F596A91-58BA-402E-A33A-9A0D3B2559C7}"/>
    <cellStyle name="Virgül 2 2 2 2 3 3 2 4" xfId="11146" xr:uid="{25590F99-A424-479F-8BD9-FBF22BF81F70}"/>
    <cellStyle name="Virgül 2 2 2 2 3 3 3" xfId="3617" xr:uid="{88957017-49A2-4445-97B3-3035966A78A6}"/>
    <cellStyle name="Virgül 2 2 2 2 3 3 3 2" xfId="7919" xr:uid="{56DAC51A-7951-46B2-96C6-8ECE10B686B9}"/>
    <cellStyle name="Virgül 2 2 2 2 3 3 3 2 2" xfId="16491" xr:uid="{FF6C1192-B2F3-487B-829C-ABED02C72E4E}"/>
    <cellStyle name="Virgül 2 2 2 2 3 3 3 3" xfId="12215" xr:uid="{FB2E17ED-C06B-4773-A160-293F98B42EDF}"/>
    <cellStyle name="Virgül 2 2 2 2 3 3 4" xfId="5783" xr:uid="{C5A883A6-CB14-4682-8BCE-1319D238D91C}"/>
    <cellStyle name="Virgül 2 2 2 2 3 3 4 2" xfId="14355" xr:uid="{2F2F92A7-7C4A-445B-9D26-A8F2BF7BBC7E}"/>
    <cellStyle name="Virgül 2 2 2 2 3 3 5" xfId="10079" xr:uid="{589F6082-8190-4B4F-BAD1-BFD6B4ACA8D0}"/>
    <cellStyle name="Virgül 2 2 2 2 3 4" xfId="2003" xr:uid="{A4156F21-630D-4A74-84CF-3B1E31851404}"/>
    <cellStyle name="Virgül 2 2 2 2 3 4 2" xfId="4151" xr:uid="{76857BD9-5903-44C1-A123-1F70DFCCEEE1}"/>
    <cellStyle name="Virgül 2 2 2 2 3 4 2 2" xfId="8453" xr:uid="{B245E2AB-09EB-4021-BDA5-FD43175E5548}"/>
    <cellStyle name="Virgül 2 2 2 2 3 4 2 2 2" xfId="17025" xr:uid="{207C4E44-CF13-40D9-B1C2-35369EF0EBB9}"/>
    <cellStyle name="Virgül 2 2 2 2 3 4 2 3" xfId="12749" xr:uid="{69FE2510-F25D-4D06-9F02-D228036915D3}"/>
    <cellStyle name="Virgül 2 2 2 2 3 4 3" xfId="6317" xr:uid="{874EAE35-045F-4D5B-B4DF-02325A4FE2B1}"/>
    <cellStyle name="Virgül 2 2 2 2 3 4 3 2" xfId="14889" xr:uid="{05971C71-1CC3-452D-9245-2D609BEB8DB9}"/>
    <cellStyle name="Virgül 2 2 2 2 3 4 4" xfId="10613" xr:uid="{DC3B713A-4F27-4241-AD92-37004E426605}"/>
    <cellStyle name="Virgül 2 2 2 2 3 5" xfId="3084" xr:uid="{AD3465AF-ACB2-4EF2-B195-5096E500A4AA}"/>
    <cellStyle name="Virgül 2 2 2 2 3 5 2" xfId="7386" xr:uid="{0A270E83-1631-4A38-A733-6E1522737740}"/>
    <cellStyle name="Virgül 2 2 2 2 3 5 2 2" xfId="15958" xr:uid="{5B5BA327-9F1F-442A-AC5A-F0C90DC8D39E}"/>
    <cellStyle name="Virgül 2 2 2 2 3 5 3" xfId="11682" xr:uid="{9DBED15E-9BD7-4E25-8826-7C547EFA045C}"/>
    <cellStyle name="Virgül 2 2 2 2 3 6" xfId="5250" xr:uid="{A2FB125A-1776-40D4-8CC7-AAC47D273AFA}"/>
    <cellStyle name="Virgül 2 2 2 2 3 6 2" xfId="13822" xr:uid="{04049CA4-2A85-4146-B024-C541CF67770B}"/>
    <cellStyle name="Virgül 2 2 2 2 3 7" xfId="9546" xr:uid="{20E698CC-0019-4B12-99F8-371345C886F3}"/>
    <cellStyle name="Virgül 2 2 2 2 4" xfId="1006" xr:uid="{0DC7C3A6-114F-48AD-9EF2-91BD5B4D145F}"/>
    <cellStyle name="Virgül 2 2 2 2 4 2" xfId="1581" xr:uid="{EA0E2983-CE04-4986-8F76-860D7082D423}"/>
    <cellStyle name="Virgül 2 2 2 2 4 2 2" xfId="2670" xr:uid="{A1D32171-B860-4916-9DF8-4C4C5A94067B}"/>
    <cellStyle name="Virgül 2 2 2 2 4 2 2 2" xfId="4818" xr:uid="{A12C8657-BE16-4BA7-9A46-682408332036}"/>
    <cellStyle name="Virgül 2 2 2 2 4 2 2 2 2" xfId="9120" xr:uid="{3547772A-4CD8-4A9F-B561-E0205EC74802}"/>
    <cellStyle name="Virgül 2 2 2 2 4 2 2 2 2 2" xfId="17692" xr:uid="{4998A994-B8CB-4736-8B9A-BECA51DF8E0E}"/>
    <cellStyle name="Virgül 2 2 2 2 4 2 2 2 3" xfId="13416" xr:uid="{04AF5EAD-3C5A-4042-9DF0-9BB09D3E21F1}"/>
    <cellStyle name="Virgül 2 2 2 2 4 2 2 3" xfId="6984" xr:uid="{A5BAADEC-0FDE-4A99-9DFF-A76EB102D61B}"/>
    <cellStyle name="Virgül 2 2 2 2 4 2 2 3 2" xfId="15556" xr:uid="{6F63E291-E246-46C7-9615-4588FCD00C1D}"/>
    <cellStyle name="Virgül 2 2 2 2 4 2 2 4" xfId="11280" xr:uid="{E1039FC8-859A-4767-B2B1-A70080E7C8DB}"/>
    <cellStyle name="Virgül 2 2 2 2 4 2 3" xfId="3751" xr:uid="{BB2F951F-21D8-4D5F-991C-F8C976C4FFE2}"/>
    <cellStyle name="Virgül 2 2 2 2 4 2 3 2" xfId="8053" xr:uid="{54D843DF-05C1-475A-9504-E77359239830}"/>
    <cellStyle name="Virgül 2 2 2 2 4 2 3 2 2" xfId="16625" xr:uid="{672709B7-4E84-4E74-97D0-59B9E7D437CC}"/>
    <cellStyle name="Virgül 2 2 2 2 4 2 3 3" xfId="12349" xr:uid="{52D90953-50C7-4EFB-8506-5095A0BA7C09}"/>
    <cellStyle name="Virgül 2 2 2 2 4 2 4" xfId="5917" xr:uid="{B4BED26D-B1E7-4F35-8615-8C58F03DF0B5}"/>
    <cellStyle name="Virgül 2 2 2 2 4 2 4 2" xfId="14489" xr:uid="{76A53D3C-9F03-421E-8FEC-5A41C0D16278}"/>
    <cellStyle name="Virgül 2 2 2 2 4 2 5" xfId="10213" xr:uid="{F84E958C-F637-4D52-82D8-FAE5FB056FCF}"/>
    <cellStyle name="Virgül 2 2 2 2 4 3" xfId="2137" xr:uid="{8D2D7E29-7747-44EB-B9FF-C11690788B55}"/>
    <cellStyle name="Virgül 2 2 2 2 4 3 2" xfId="4285" xr:uid="{790E4B00-651A-440D-8317-48D280DEBB88}"/>
    <cellStyle name="Virgül 2 2 2 2 4 3 2 2" xfId="8587" xr:uid="{B1C17A0D-FFC8-483B-9816-092A9F896744}"/>
    <cellStyle name="Virgül 2 2 2 2 4 3 2 2 2" xfId="17159" xr:uid="{FBA996E0-B304-410A-A894-64A112A7DD0B}"/>
    <cellStyle name="Virgül 2 2 2 2 4 3 2 3" xfId="12883" xr:uid="{054856DE-9F18-4C1B-B066-EABF784CF455}"/>
    <cellStyle name="Virgül 2 2 2 2 4 3 3" xfId="6451" xr:uid="{2448CC1C-0B7D-4DD3-9275-4FD0BA2640F5}"/>
    <cellStyle name="Virgül 2 2 2 2 4 3 3 2" xfId="15023" xr:uid="{38A70A3F-0A3C-4471-8673-3B7DF600F4F2}"/>
    <cellStyle name="Virgül 2 2 2 2 4 3 4" xfId="10747" xr:uid="{B81FF059-76BF-45D4-8369-608F5E22B7BB}"/>
    <cellStyle name="Virgül 2 2 2 2 4 4" xfId="3218" xr:uid="{E38C7323-35AE-49A1-B63E-540DFC385CFD}"/>
    <cellStyle name="Virgül 2 2 2 2 4 4 2" xfId="7520" xr:uid="{3960F7E8-1F9A-4174-82A6-45F303248F29}"/>
    <cellStyle name="Virgül 2 2 2 2 4 4 2 2" xfId="16092" xr:uid="{3C3A8A02-ED82-44A7-8551-BF579881507B}"/>
    <cellStyle name="Virgül 2 2 2 2 4 4 3" xfId="11816" xr:uid="{FE91C17C-8124-4B2A-8D6F-D57D9F1D4577}"/>
    <cellStyle name="Virgül 2 2 2 2 4 5" xfId="5384" xr:uid="{498262B0-14E2-4207-9311-A0CE24FEB78D}"/>
    <cellStyle name="Virgül 2 2 2 2 4 5 2" xfId="13956" xr:uid="{A85DAA39-583B-46A2-B124-7DC8A4F345FE}"/>
    <cellStyle name="Virgül 2 2 2 2 4 6" xfId="9680" xr:uid="{AF16B85D-C52F-42B4-A1FE-82AD6C3FDE0F}"/>
    <cellStyle name="Virgül 2 2 2 2 5" xfId="1317" xr:uid="{6EC13118-9607-4220-8CF4-0144CCC433FD}"/>
    <cellStyle name="Virgül 2 2 2 2 5 2" xfId="2406" xr:uid="{E1833788-8DA0-4C86-AC9B-8ACF6ED28B58}"/>
    <cellStyle name="Virgül 2 2 2 2 5 2 2" xfId="4554" xr:uid="{3DF371F1-76D5-432B-8153-A2134F7E5FDE}"/>
    <cellStyle name="Virgül 2 2 2 2 5 2 2 2" xfId="8856" xr:uid="{4E2985B3-B9CC-475E-B84C-C8267AEEAC5D}"/>
    <cellStyle name="Virgül 2 2 2 2 5 2 2 2 2" xfId="17428" xr:uid="{0F5DB106-EEE2-430D-8083-A0C02FC1F930}"/>
    <cellStyle name="Virgül 2 2 2 2 5 2 2 3" xfId="13152" xr:uid="{9F62AB20-6E29-4281-9AB0-60F14A7873C5}"/>
    <cellStyle name="Virgül 2 2 2 2 5 2 3" xfId="6720" xr:uid="{83EC17B9-2D59-4BB8-87D6-40D7683D4D18}"/>
    <cellStyle name="Virgül 2 2 2 2 5 2 3 2" xfId="15292" xr:uid="{E7E09E68-22CB-4054-B332-450CDEB2334F}"/>
    <cellStyle name="Virgül 2 2 2 2 5 2 4" xfId="11016" xr:uid="{4882D715-6051-49C1-B886-4DA8573D736F}"/>
    <cellStyle name="Virgül 2 2 2 2 5 3" xfId="3487" xr:uid="{BE68944E-8A8A-4BB9-ADB9-B3CB2C1B6E2C}"/>
    <cellStyle name="Virgül 2 2 2 2 5 3 2" xfId="7789" xr:uid="{225C19D8-383E-428B-88A3-8D1849C0D58F}"/>
    <cellStyle name="Virgül 2 2 2 2 5 3 2 2" xfId="16361" xr:uid="{9095739A-7141-421F-8057-7A01A1FE4785}"/>
    <cellStyle name="Virgül 2 2 2 2 5 3 3" xfId="12085" xr:uid="{677425E2-4ABC-4FE2-83D1-E751E1906ECA}"/>
    <cellStyle name="Virgül 2 2 2 2 5 4" xfId="5653" xr:uid="{B5A63DAD-F0B4-4CB4-BABA-B75E22481488}"/>
    <cellStyle name="Virgül 2 2 2 2 5 4 2" xfId="14225" xr:uid="{BF9B8DBC-3070-4288-AB85-98CF7467736B}"/>
    <cellStyle name="Virgül 2 2 2 2 5 5" xfId="9949" xr:uid="{E8F07F90-4B6C-4824-B8B0-08F7E7D21B4D}"/>
    <cellStyle name="Virgül 2 2 2 2 6" xfId="1873" xr:uid="{C6C862BA-7E44-4C9D-B590-8CE28FD7FA13}"/>
    <cellStyle name="Virgül 2 2 2 2 6 2" xfId="4021" xr:uid="{BE6980C6-2367-4896-929A-0559C4C0724B}"/>
    <cellStyle name="Virgül 2 2 2 2 6 2 2" xfId="8323" xr:uid="{A44E3301-E9BF-45CE-89CE-D0EBB45F2E9A}"/>
    <cellStyle name="Virgül 2 2 2 2 6 2 2 2" xfId="16895" xr:uid="{238F74A3-7EA6-407E-9564-5A8503F74EA2}"/>
    <cellStyle name="Virgül 2 2 2 2 6 2 3" xfId="12619" xr:uid="{3E1AA105-C412-4397-AAD5-34DB874845C0}"/>
    <cellStyle name="Virgül 2 2 2 2 6 3" xfId="6187" xr:uid="{1469384D-A89C-402F-B7E4-5E26F3B8E86A}"/>
    <cellStyle name="Virgül 2 2 2 2 6 3 2" xfId="14759" xr:uid="{3C8BE479-2D1A-47BE-B2DB-7C83AF2B012E}"/>
    <cellStyle name="Virgül 2 2 2 2 6 4" xfId="10483" xr:uid="{A985363D-3862-42FE-95AD-3DC76CAEEF51}"/>
    <cellStyle name="Virgül 2 2 2 2 7" xfId="2954" xr:uid="{3CBB042D-BC8B-4BC4-B28B-45359DAF85E8}"/>
    <cellStyle name="Virgül 2 2 2 2 7 2" xfId="7256" xr:uid="{52A371E7-1CF3-4637-8FC5-F394BFBFF885}"/>
    <cellStyle name="Virgül 2 2 2 2 7 2 2" xfId="15828" xr:uid="{207873A2-67E2-4BD3-87E7-EE663C1ECC27}"/>
    <cellStyle name="Virgül 2 2 2 2 7 3" xfId="11552" xr:uid="{66DA9EC0-AD05-40E7-B973-DE7AECF13D0D}"/>
    <cellStyle name="Virgül 2 2 2 2 8" xfId="5114" xr:uid="{0E09559B-DD48-41E6-93B8-955E919E699D}"/>
    <cellStyle name="Virgül 2 2 2 2 8 2" xfId="13692" xr:uid="{88BA1871-BB88-47D6-9197-82ECC2338AF3}"/>
    <cellStyle name="Virgül 2 2 2 2 9" xfId="9416" xr:uid="{2D1ABC97-DB38-4AFC-82CF-A23EA1B8D8EC}"/>
    <cellStyle name="Virgül 2 2 2 3" xfId="710" xr:uid="{0B29B5AD-EC64-45E1-B168-D82328F30BD1}"/>
    <cellStyle name="Virgül 2 2 2 3 2" xfId="881" xr:uid="{789EFB70-5114-4A25-A72E-4DB729CE6542}"/>
    <cellStyle name="Virgül 2 2 2 3 2 2" xfId="1167" xr:uid="{BBD5CF1D-795A-4C88-9068-C2A93DB26A4D}"/>
    <cellStyle name="Virgül 2 2 2 3 2 2 2" xfId="1742" xr:uid="{7CECCFB5-F817-4CC2-9133-1EDB041C0FC5}"/>
    <cellStyle name="Virgül 2 2 2 3 2 2 2 2" xfId="2831" xr:uid="{5327300D-115C-465D-B0E0-BB5F68D3DBDB}"/>
    <cellStyle name="Virgül 2 2 2 3 2 2 2 2 2" xfId="4979" xr:uid="{7030484B-80B4-4EC3-9ECC-660E373FECA2}"/>
    <cellStyle name="Virgül 2 2 2 3 2 2 2 2 2 2" xfId="9281" xr:uid="{2B12C0DA-6146-4D6B-A39E-82B710DC6185}"/>
    <cellStyle name="Virgül 2 2 2 3 2 2 2 2 2 2 2" xfId="17853" xr:uid="{7B9DFCAF-F998-4492-8E43-F6BA01AB21BE}"/>
    <cellStyle name="Virgül 2 2 2 3 2 2 2 2 2 3" xfId="13577" xr:uid="{61EB7E27-61E5-42E7-9F2F-8D536E07A298}"/>
    <cellStyle name="Virgül 2 2 2 3 2 2 2 2 3" xfId="7145" xr:uid="{325F44F6-EE62-4670-B094-22234C6BB11E}"/>
    <cellStyle name="Virgül 2 2 2 3 2 2 2 2 3 2" xfId="15717" xr:uid="{AA907B56-54DC-43F3-B49C-4FF9242FF983}"/>
    <cellStyle name="Virgül 2 2 2 3 2 2 2 2 4" xfId="11441" xr:uid="{A66D226F-A6FD-4913-A47F-6BFBC0C2A15C}"/>
    <cellStyle name="Virgül 2 2 2 3 2 2 2 3" xfId="3912" xr:uid="{C7D6B7F2-E110-4477-B7A1-EFD86FAB3AB2}"/>
    <cellStyle name="Virgül 2 2 2 3 2 2 2 3 2" xfId="8214" xr:uid="{C3C291EE-17C6-46DB-A24B-4B3001FCC6C3}"/>
    <cellStyle name="Virgül 2 2 2 3 2 2 2 3 2 2" xfId="16786" xr:uid="{B8FB9EE6-0C02-4C0C-9FC0-0C5130A9D588}"/>
    <cellStyle name="Virgül 2 2 2 3 2 2 2 3 3" xfId="12510" xr:uid="{B9AA0268-17D8-41A6-B43A-5718800D669B}"/>
    <cellStyle name="Virgül 2 2 2 3 2 2 2 4" xfId="6078" xr:uid="{16DA2736-82B4-471D-AF16-4E268C50A3EC}"/>
    <cellStyle name="Virgül 2 2 2 3 2 2 2 4 2" xfId="14650" xr:uid="{63B2DB57-0223-41B9-9FB2-022160B6F810}"/>
    <cellStyle name="Virgül 2 2 2 3 2 2 2 5" xfId="10374" xr:uid="{F6CCC467-5964-4C73-A6DD-FCCA1D51BA48}"/>
    <cellStyle name="Virgül 2 2 2 3 2 2 3" xfId="2298" xr:uid="{4121B5CF-E16F-4D7B-A4F6-06ED9D0D50FB}"/>
    <cellStyle name="Virgül 2 2 2 3 2 2 3 2" xfId="4446" xr:uid="{1A1A83C7-633E-489D-BA8B-A2CC97D09EBF}"/>
    <cellStyle name="Virgül 2 2 2 3 2 2 3 2 2" xfId="8748" xr:uid="{6414BAF3-DD19-42EB-B739-6815C2DC8AC0}"/>
    <cellStyle name="Virgül 2 2 2 3 2 2 3 2 2 2" xfId="17320" xr:uid="{8DA53EC3-A967-4B07-911F-0C91FBABC5AF}"/>
    <cellStyle name="Virgül 2 2 2 3 2 2 3 2 3" xfId="13044" xr:uid="{01BD8F1D-C411-41E2-BD55-06888A9C710A}"/>
    <cellStyle name="Virgül 2 2 2 3 2 2 3 3" xfId="6612" xr:uid="{36A03B43-FD40-4855-91BA-EA814E570D4C}"/>
    <cellStyle name="Virgül 2 2 2 3 2 2 3 3 2" xfId="15184" xr:uid="{8BEAA689-D900-4DFF-9B0E-07881864B746}"/>
    <cellStyle name="Virgül 2 2 2 3 2 2 3 4" xfId="10908" xr:uid="{356AF359-8C08-45B5-8FE7-D14BD91ACB36}"/>
    <cellStyle name="Virgül 2 2 2 3 2 2 4" xfId="3379" xr:uid="{FA8D4861-1122-413A-B088-E95A43A005CD}"/>
    <cellStyle name="Virgül 2 2 2 3 2 2 4 2" xfId="7681" xr:uid="{747E9D45-A08E-420F-BC42-463F48FB62F1}"/>
    <cellStyle name="Virgül 2 2 2 3 2 2 4 2 2" xfId="16253" xr:uid="{48A570AB-B985-47CB-8976-D54610DCAB94}"/>
    <cellStyle name="Virgül 2 2 2 3 2 2 4 3" xfId="11977" xr:uid="{EBA54475-E9ED-4D52-A1C8-C3C6C8449205}"/>
    <cellStyle name="Virgül 2 2 2 3 2 2 5" xfId="5545" xr:uid="{E213BEB8-06FC-45B2-9760-6C40B6A975FF}"/>
    <cellStyle name="Virgül 2 2 2 3 2 2 5 2" xfId="14117" xr:uid="{9A9C5BAD-B8A9-43C9-B357-A0C01FF52053}"/>
    <cellStyle name="Virgül 2 2 2 3 2 2 6" xfId="9841" xr:uid="{F9213157-4716-4832-A91C-DEE3BA0D64A6}"/>
    <cellStyle name="Virgül 2 2 2 3 2 3" xfId="1478" xr:uid="{AFE205C3-C03B-4121-BF1E-40ADAAF58825}"/>
    <cellStyle name="Virgül 2 2 2 3 2 3 2" xfId="2567" xr:uid="{052A5239-4459-4F11-9F45-5AF9757C02AF}"/>
    <cellStyle name="Virgül 2 2 2 3 2 3 2 2" xfId="4715" xr:uid="{7ACBE948-BC9F-4AAC-A012-4F8ECDCC4E69}"/>
    <cellStyle name="Virgül 2 2 2 3 2 3 2 2 2" xfId="9017" xr:uid="{4E142865-A20E-44C3-9922-01A1A7B27D0B}"/>
    <cellStyle name="Virgül 2 2 2 3 2 3 2 2 2 2" xfId="17589" xr:uid="{6E5BCB76-0F0A-4476-A4D1-42A37EF6A7D9}"/>
    <cellStyle name="Virgül 2 2 2 3 2 3 2 2 3" xfId="13313" xr:uid="{ADBFD0B5-E3D9-42EC-BAB5-AE9D25CDC579}"/>
    <cellStyle name="Virgül 2 2 2 3 2 3 2 3" xfId="6881" xr:uid="{F5FFA51E-93AC-4D34-8161-249E76F40F2B}"/>
    <cellStyle name="Virgül 2 2 2 3 2 3 2 3 2" xfId="15453" xr:uid="{2001D1EE-13A9-43FF-AA6F-A62A37245BF7}"/>
    <cellStyle name="Virgül 2 2 2 3 2 3 2 4" xfId="11177" xr:uid="{2FE91A58-BA39-4F53-BB8D-D8DC786FE189}"/>
    <cellStyle name="Virgül 2 2 2 3 2 3 3" xfId="3648" xr:uid="{628F1713-3551-4841-8562-BFAF4B1FFE0E}"/>
    <cellStyle name="Virgül 2 2 2 3 2 3 3 2" xfId="7950" xr:uid="{E3C9B408-742A-44D3-91CB-4C5D636F6973}"/>
    <cellStyle name="Virgül 2 2 2 3 2 3 3 2 2" xfId="16522" xr:uid="{670B57A3-2E8B-47D8-87C3-54545511F03F}"/>
    <cellStyle name="Virgül 2 2 2 3 2 3 3 3" xfId="12246" xr:uid="{E4986482-FAC8-48DC-A6D0-3C61F3989C3D}"/>
    <cellStyle name="Virgül 2 2 2 3 2 3 4" xfId="5814" xr:uid="{7E9741CA-D010-483A-9F7C-4E687A00BF84}"/>
    <cellStyle name="Virgül 2 2 2 3 2 3 4 2" xfId="14386" xr:uid="{A3E2AD93-FE81-4B18-B732-E54D12C86B2C}"/>
    <cellStyle name="Virgül 2 2 2 3 2 3 5" xfId="10110" xr:uid="{205D1082-B1C6-458E-97DE-787173C906A5}"/>
    <cellStyle name="Virgül 2 2 2 3 2 4" xfId="2034" xr:uid="{047FB5B8-FB5E-40EF-93B1-60B86AD320B1}"/>
    <cellStyle name="Virgül 2 2 2 3 2 4 2" xfId="4182" xr:uid="{EA6E3D89-5D16-4CDF-A85A-BD3334BAD6EA}"/>
    <cellStyle name="Virgül 2 2 2 3 2 4 2 2" xfId="8484" xr:uid="{125C0223-2FE1-4D3B-905F-0F3E257A5DAA}"/>
    <cellStyle name="Virgül 2 2 2 3 2 4 2 2 2" xfId="17056" xr:uid="{BDC881B0-F4DE-4A0D-971F-0143B82D821C}"/>
    <cellStyle name="Virgül 2 2 2 3 2 4 2 3" xfId="12780" xr:uid="{F4E8F458-0934-4BD2-AB14-F664BD271712}"/>
    <cellStyle name="Virgül 2 2 2 3 2 4 3" xfId="6348" xr:uid="{4C26FC17-1940-49C2-92B9-3FD16BC73C6A}"/>
    <cellStyle name="Virgül 2 2 2 3 2 4 3 2" xfId="14920" xr:uid="{937632D3-314D-4FBB-A0D4-99F9E752C7C9}"/>
    <cellStyle name="Virgül 2 2 2 3 2 4 4" xfId="10644" xr:uid="{73B92D98-C013-4F40-9E7D-BCE26C35A87D}"/>
    <cellStyle name="Virgül 2 2 2 3 2 5" xfId="3115" xr:uid="{8EA019F0-DC6B-438F-9E5F-A809AE8D7695}"/>
    <cellStyle name="Virgül 2 2 2 3 2 5 2" xfId="7417" xr:uid="{107BCA23-D262-48C5-A5DE-58DB65957075}"/>
    <cellStyle name="Virgül 2 2 2 3 2 5 2 2" xfId="15989" xr:uid="{C6ED37E4-748B-41C2-A3F5-114B85F553B5}"/>
    <cellStyle name="Virgül 2 2 2 3 2 5 3" xfId="11713" xr:uid="{5833F71A-391B-41F6-89C1-FAE1B48EFCE0}"/>
    <cellStyle name="Virgül 2 2 2 3 2 6" xfId="5281" xr:uid="{71B18F75-A9D0-4D7A-B7C4-F10E8B566521}"/>
    <cellStyle name="Virgül 2 2 2 3 2 6 2" xfId="13853" xr:uid="{7461D893-A76C-4327-A2BC-F59470E59F19}"/>
    <cellStyle name="Virgül 2 2 2 3 2 7" xfId="9577" xr:uid="{094A9E6E-7569-4044-804D-9CE31F49F663}"/>
    <cellStyle name="Virgül 2 2 2 3 3" xfId="1037" xr:uid="{4BDA845B-9725-432F-AFAF-FFF1821E34AF}"/>
    <cellStyle name="Virgül 2 2 2 3 3 2" xfId="1612" xr:uid="{D2979B66-E689-4072-8E03-53B3574281E0}"/>
    <cellStyle name="Virgül 2 2 2 3 3 2 2" xfId="2701" xr:uid="{57696159-EC19-449E-BD70-0CA6E46024B9}"/>
    <cellStyle name="Virgül 2 2 2 3 3 2 2 2" xfId="4849" xr:uid="{D7CF8F7F-0228-46AA-8CA5-B69296247BB5}"/>
    <cellStyle name="Virgül 2 2 2 3 3 2 2 2 2" xfId="9151" xr:uid="{81C30D6B-9824-4F7A-95B8-55AAB2121FA0}"/>
    <cellStyle name="Virgül 2 2 2 3 3 2 2 2 2 2" xfId="17723" xr:uid="{B8591C7E-C61B-448E-8B7B-6149F430C1E4}"/>
    <cellStyle name="Virgül 2 2 2 3 3 2 2 2 3" xfId="13447" xr:uid="{51E44BCD-30C2-4F64-A6BF-DFE0CA6DAEA8}"/>
    <cellStyle name="Virgül 2 2 2 3 3 2 2 3" xfId="7015" xr:uid="{262762AB-735E-49BF-BD10-9FB0B3E8BBC7}"/>
    <cellStyle name="Virgül 2 2 2 3 3 2 2 3 2" xfId="15587" xr:uid="{42507F38-7BA8-4B43-828B-19C30372E53B}"/>
    <cellStyle name="Virgül 2 2 2 3 3 2 2 4" xfId="11311" xr:uid="{C9E6755E-ED41-4344-9AF7-158066AA81B5}"/>
    <cellStyle name="Virgül 2 2 2 3 3 2 3" xfId="3782" xr:uid="{6C19B836-96B7-4657-A0DF-C98E09AA0E70}"/>
    <cellStyle name="Virgül 2 2 2 3 3 2 3 2" xfId="8084" xr:uid="{7AF42813-4799-438B-BB93-DF0CEA8C99D1}"/>
    <cellStyle name="Virgül 2 2 2 3 3 2 3 2 2" xfId="16656" xr:uid="{463208A6-E3B8-4472-87AC-A05460EE87E4}"/>
    <cellStyle name="Virgül 2 2 2 3 3 2 3 3" xfId="12380" xr:uid="{72006858-FA05-4B79-A694-CCE778921BFD}"/>
    <cellStyle name="Virgül 2 2 2 3 3 2 4" xfId="5948" xr:uid="{1CA82AB5-ADAC-4B4A-9599-25EF55D85109}"/>
    <cellStyle name="Virgül 2 2 2 3 3 2 4 2" xfId="14520" xr:uid="{1A049DF9-3405-4F96-B39F-C4A19A2BBE78}"/>
    <cellStyle name="Virgül 2 2 2 3 3 2 5" xfId="10244" xr:uid="{66593D1F-892A-4DB2-8BCF-8E9EE8CA6A38}"/>
    <cellStyle name="Virgül 2 2 2 3 3 3" xfId="2168" xr:uid="{164DFFF8-31E8-4B78-A5C9-10A7001CB0F3}"/>
    <cellStyle name="Virgül 2 2 2 3 3 3 2" xfId="4316" xr:uid="{CA6DF68E-AB6C-4ABD-98CC-A8B0AF3FC73D}"/>
    <cellStyle name="Virgül 2 2 2 3 3 3 2 2" xfId="8618" xr:uid="{66F60AB0-074A-42CD-B789-3D580E555AA9}"/>
    <cellStyle name="Virgül 2 2 2 3 3 3 2 2 2" xfId="17190" xr:uid="{EC53321E-AE7B-4A32-8375-8A96647D01E3}"/>
    <cellStyle name="Virgül 2 2 2 3 3 3 2 3" xfId="12914" xr:uid="{8DEAA04C-6C7E-4E20-81B3-DA52D2710590}"/>
    <cellStyle name="Virgül 2 2 2 3 3 3 3" xfId="6482" xr:uid="{F3F2157B-CF1E-4D6A-BEC2-2D282D8EF69D}"/>
    <cellStyle name="Virgül 2 2 2 3 3 3 3 2" xfId="15054" xr:uid="{90403DD5-52CC-416A-B5B9-2858626811FE}"/>
    <cellStyle name="Virgül 2 2 2 3 3 3 4" xfId="10778" xr:uid="{47F3914C-F990-421C-B45E-22B692CAC85E}"/>
    <cellStyle name="Virgül 2 2 2 3 3 4" xfId="3249" xr:uid="{764F6755-37FF-40DB-B830-FF37527D0C85}"/>
    <cellStyle name="Virgül 2 2 2 3 3 4 2" xfId="7551" xr:uid="{7D91E857-CED7-4D80-A7A6-F5B59B4C977F}"/>
    <cellStyle name="Virgül 2 2 2 3 3 4 2 2" xfId="16123" xr:uid="{C5D526A8-0C22-4AD4-A64E-B152E61DDB4F}"/>
    <cellStyle name="Virgül 2 2 2 3 3 4 3" xfId="11847" xr:uid="{275A841D-6136-4E14-9398-0FB8B2BE33E9}"/>
    <cellStyle name="Virgül 2 2 2 3 3 5" xfId="5415" xr:uid="{EF32B98E-3C34-4810-8858-B0B6A81BB829}"/>
    <cellStyle name="Virgül 2 2 2 3 3 5 2" xfId="13987" xr:uid="{10BC5E3F-4D0D-4620-B3DD-96D3F94B0733}"/>
    <cellStyle name="Virgül 2 2 2 3 3 6" xfId="9711" xr:uid="{8D69194C-E041-4DA4-B110-C8D3267DD396}"/>
    <cellStyle name="Virgül 2 2 2 3 4" xfId="1348" xr:uid="{39B12BB8-AAE3-4668-BFFB-9FB6EAB17F82}"/>
    <cellStyle name="Virgül 2 2 2 3 4 2" xfId="2437" xr:uid="{FE0A067E-ECEE-47DC-8D11-E6259BFD321E}"/>
    <cellStyle name="Virgül 2 2 2 3 4 2 2" xfId="4585" xr:uid="{98338B8C-F6E5-4D8C-BBDF-50ECB033198A}"/>
    <cellStyle name="Virgül 2 2 2 3 4 2 2 2" xfId="8887" xr:uid="{B0182226-470D-43F6-A104-5BD3E6047BBB}"/>
    <cellStyle name="Virgül 2 2 2 3 4 2 2 2 2" xfId="17459" xr:uid="{A059C1FD-CAFD-469D-8531-1362448F734C}"/>
    <cellStyle name="Virgül 2 2 2 3 4 2 2 3" xfId="13183" xr:uid="{E402A3A7-909A-4F02-B367-0460CBFD8C1E}"/>
    <cellStyle name="Virgül 2 2 2 3 4 2 3" xfId="6751" xr:uid="{9BF1C459-62DD-41EA-8672-5C1BC8D01822}"/>
    <cellStyle name="Virgül 2 2 2 3 4 2 3 2" xfId="15323" xr:uid="{5BF0BA75-7100-418B-9D3F-4CDDB803DE84}"/>
    <cellStyle name="Virgül 2 2 2 3 4 2 4" xfId="11047" xr:uid="{46341AA9-804B-4834-847F-1C698F0EAE4B}"/>
    <cellStyle name="Virgül 2 2 2 3 4 3" xfId="3518" xr:uid="{F2E5689C-F7D1-4AA8-A059-AC0DF4877148}"/>
    <cellStyle name="Virgül 2 2 2 3 4 3 2" xfId="7820" xr:uid="{D8AC0956-B2D4-4AFD-BA2A-BE524560E5A4}"/>
    <cellStyle name="Virgül 2 2 2 3 4 3 2 2" xfId="16392" xr:uid="{D25877C2-6E78-4AB9-8D7F-EAE926A34C1D}"/>
    <cellStyle name="Virgül 2 2 2 3 4 3 3" xfId="12116" xr:uid="{78BD38B3-B343-47DE-8B10-AEE86160E1E4}"/>
    <cellStyle name="Virgül 2 2 2 3 4 4" xfId="5684" xr:uid="{0A7B1745-9F26-4704-8509-D29B4B675CF7}"/>
    <cellStyle name="Virgül 2 2 2 3 4 4 2" xfId="14256" xr:uid="{A9D08222-5641-4937-9D5D-AA41E312B563}"/>
    <cellStyle name="Virgül 2 2 2 3 4 5" xfId="9980" xr:uid="{A2D72D95-40BE-445E-B8AC-53516D6E8FBE}"/>
    <cellStyle name="Virgül 2 2 2 3 5" xfId="1904" xr:uid="{E4D6B1B8-BE05-4939-98C7-EB460E59DD67}"/>
    <cellStyle name="Virgül 2 2 2 3 5 2" xfId="4052" xr:uid="{51AEEB0A-EA66-4562-8AD9-C257A336B25F}"/>
    <cellStyle name="Virgül 2 2 2 3 5 2 2" xfId="8354" xr:uid="{93FF7BD9-03D1-44A9-8008-6A046A9A9FE3}"/>
    <cellStyle name="Virgül 2 2 2 3 5 2 2 2" xfId="16926" xr:uid="{B52F7FAF-FBCE-4C46-AE79-8AA005B7902A}"/>
    <cellStyle name="Virgül 2 2 2 3 5 2 3" xfId="12650" xr:uid="{F746BE8F-9607-48A1-96FB-28AC3D94AD55}"/>
    <cellStyle name="Virgül 2 2 2 3 5 3" xfId="6218" xr:uid="{FE93102E-66C8-4799-BA86-5DFDB15EA838}"/>
    <cellStyle name="Virgül 2 2 2 3 5 3 2" xfId="14790" xr:uid="{2770E582-94AF-4C4A-A4D8-D9580A27E6F8}"/>
    <cellStyle name="Virgül 2 2 2 3 5 4" xfId="10514" xr:uid="{870FBA81-81FD-4201-AE3A-9C2C3105B6A5}"/>
    <cellStyle name="Virgül 2 2 2 3 6" xfId="2985" xr:uid="{3810B23A-BA1B-4915-B8C2-27CC35D42272}"/>
    <cellStyle name="Virgül 2 2 2 3 6 2" xfId="7287" xr:uid="{9B3AE99B-34E8-45D8-8F1B-D25685C29877}"/>
    <cellStyle name="Virgül 2 2 2 3 6 2 2" xfId="15859" xr:uid="{B8E1FDEB-6345-4E9D-A9C5-C4751F16FA53}"/>
    <cellStyle name="Virgül 2 2 2 3 6 3" xfId="11583" xr:uid="{9319DB45-C51B-437F-8A33-E30B09654E11}"/>
    <cellStyle name="Virgül 2 2 2 3 7" xfId="5147" xr:uid="{4F6B8784-A098-4673-8E04-CEBA62B1E55D}"/>
    <cellStyle name="Virgül 2 2 2 3 7 2" xfId="13723" xr:uid="{5419F789-0A5B-40D5-B483-7F2540A39B47}"/>
    <cellStyle name="Virgül 2 2 2 3 8" xfId="9447" xr:uid="{FC1B760A-012B-4FED-950D-A6BDA684C710}"/>
    <cellStyle name="Virgül 2 2 2 4" xfId="819" xr:uid="{FE0BB933-B3B8-470F-9198-3ECE5E09EF93}"/>
    <cellStyle name="Virgül 2 2 2 4 2" xfId="1105" xr:uid="{66BC83C9-8760-4408-8150-63150214EF4C}"/>
    <cellStyle name="Virgül 2 2 2 4 2 2" xfId="1680" xr:uid="{AA85B1B9-AD64-4863-934A-F9EA1AE5235F}"/>
    <cellStyle name="Virgül 2 2 2 4 2 2 2" xfId="2769" xr:uid="{4ACAF3CE-649D-4A57-95D0-D963F3D50EBE}"/>
    <cellStyle name="Virgül 2 2 2 4 2 2 2 2" xfId="4917" xr:uid="{5D5F1E01-76A7-460B-B302-221FAC192B17}"/>
    <cellStyle name="Virgül 2 2 2 4 2 2 2 2 2" xfId="9219" xr:uid="{EE60DBB7-F907-4915-9233-F2E31FF460ED}"/>
    <cellStyle name="Virgül 2 2 2 4 2 2 2 2 2 2" xfId="17791" xr:uid="{0CCA2989-CA1E-4C05-BB54-F3C5D8F5D564}"/>
    <cellStyle name="Virgül 2 2 2 4 2 2 2 2 3" xfId="13515" xr:uid="{213ABB0C-37AF-42FB-92CC-8F983AD0E637}"/>
    <cellStyle name="Virgül 2 2 2 4 2 2 2 3" xfId="7083" xr:uid="{DCC528A2-6ADC-4048-8D8A-59FF3254D260}"/>
    <cellStyle name="Virgül 2 2 2 4 2 2 2 3 2" xfId="15655" xr:uid="{CEA587F2-5F60-4D57-84D2-B745183449B2}"/>
    <cellStyle name="Virgül 2 2 2 4 2 2 2 4" xfId="11379" xr:uid="{8C40B54D-F5D6-4DFB-8734-31987622CFA7}"/>
    <cellStyle name="Virgül 2 2 2 4 2 2 3" xfId="3850" xr:uid="{C5CD74A9-40C0-4EDA-BDD3-A3737C6068A5}"/>
    <cellStyle name="Virgül 2 2 2 4 2 2 3 2" xfId="8152" xr:uid="{553A4603-5C74-49B2-8350-F45B33056C7F}"/>
    <cellStyle name="Virgül 2 2 2 4 2 2 3 2 2" xfId="16724" xr:uid="{84C7FF47-B272-4F7F-AF69-9EDCD5BFC9B7}"/>
    <cellStyle name="Virgül 2 2 2 4 2 2 3 3" xfId="12448" xr:uid="{80C73416-B7B0-4937-BE06-14E1E058F890}"/>
    <cellStyle name="Virgül 2 2 2 4 2 2 4" xfId="6016" xr:uid="{0F2EA20E-9058-427C-898B-31207A2AAC78}"/>
    <cellStyle name="Virgül 2 2 2 4 2 2 4 2" xfId="14588" xr:uid="{45E94DBD-C8D8-4350-A5E8-093D83690CD5}"/>
    <cellStyle name="Virgül 2 2 2 4 2 2 5" xfId="10312" xr:uid="{9BC4DE7F-6A42-470D-B89C-79C5F0F1B6B6}"/>
    <cellStyle name="Virgül 2 2 2 4 2 3" xfId="2236" xr:uid="{5193AED4-554C-412A-A3B6-5B44CBB18753}"/>
    <cellStyle name="Virgül 2 2 2 4 2 3 2" xfId="4384" xr:uid="{40BEC347-FA92-41A3-8B7D-7B646FBFD8D6}"/>
    <cellStyle name="Virgül 2 2 2 4 2 3 2 2" xfId="8686" xr:uid="{8B0011B4-BA5B-4F37-B86F-475134715501}"/>
    <cellStyle name="Virgül 2 2 2 4 2 3 2 2 2" xfId="17258" xr:uid="{4CB0B908-D0DC-4433-960C-A8F73F204C4D}"/>
    <cellStyle name="Virgül 2 2 2 4 2 3 2 3" xfId="12982" xr:uid="{6495E91B-CA6F-40E9-968F-F94A182A4D78}"/>
    <cellStyle name="Virgül 2 2 2 4 2 3 3" xfId="6550" xr:uid="{8EF219FE-EBCE-4EEE-99A5-7708F13A122D}"/>
    <cellStyle name="Virgül 2 2 2 4 2 3 3 2" xfId="15122" xr:uid="{2E454905-B38C-455E-A27C-8E6B43BB54EE}"/>
    <cellStyle name="Virgül 2 2 2 4 2 3 4" xfId="10846" xr:uid="{9FE14155-A01B-4B0D-A6A4-5A1356DA93F1}"/>
    <cellStyle name="Virgül 2 2 2 4 2 4" xfId="3317" xr:uid="{06798F03-11D2-4194-AE5C-5DD958B82245}"/>
    <cellStyle name="Virgül 2 2 2 4 2 4 2" xfId="7619" xr:uid="{CF10E64B-13B1-4DF5-A6BF-D23B1F153A10}"/>
    <cellStyle name="Virgül 2 2 2 4 2 4 2 2" xfId="16191" xr:uid="{28AE8ADD-3AC1-4AE7-A4F6-673EB33E0BBA}"/>
    <cellStyle name="Virgül 2 2 2 4 2 4 3" xfId="11915" xr:uid="{D87B97F2-C77E-4C3A-AC1A-C4AC6E4D2E84}"/>
    <cellStyle name="Virgül 2 2 2 4 2 5" xfId="5483" xr:uid="{14104F2C-BDCD-480E-BA0E-6EDA60AC23E1}"/>
    <cellStyle name="Virgül 2 2 2 4 2 5 2" xfId="14055" xr:uid="{E5876654-89E5-4C95-82DD-7749214504E7}"/>
    <cellStyle name="Virgül 2 2 2 4 2 6" xfId="9779" xr:uid="{41C54D47-6BCD-4B68-8358-1FCE42282AED}"/>
    <cellStyle name="Virgül 2 2 2 4 3" xfId="1416" xr:uid="{A864EE66-7870-41E1-ADD5-FE2F01130834}"/>
    <cellStyle name="Virgül 2 2 2 4 3 2" xfId="2505" xr:uid="{112ACC69-88F2-4221-8288-DF49BA7A05F9}"/>
    <cellStyle name="Virgül 2 2 2 4 3 2 2" xfId="4653" xr:uid="{ACF2D91B-F004-4D02-8281-1626242199A4}"/>
    <cellStyle name="Virgül 2 2 2 4 3 2 2 2" xfId="8955" xr:uid="{41898E7F-8FA9-4389-B9A9-484DB1E89F4D}"/>
    <cellStyle name="Virgül 2 2 2 4 3 2 2 2 2" xfId="17527" xr:uid="{8E85EF63-6E19-4719-9F99-86CEAFA0D6C6}"/>
    <cellStyle name="Virgül 2 2 2 4 3 2 2 3" xfId="13251" xr:uid="{94DFA983-C804-48D2-AA40-EC8BE2D09E3D}"/>
    <cellStyle name="Virgül 2 2 2 4 3 2 3" xfId="6819" xr:uid="{D3B80878-D243-4DED-A5B7-DE66747623FF}"/>
    <cellStyle name="Virgül 2 2 2 4 3 2 3 2" xfId="15391" xr:uid="{D71772B7-1D5F-4569-AB02-A287DA0FACBA}"/>
    <cellStyle name="Virgül 2 2 2 4 3 2 4" xfId="11115" xr:uid="{2C9BACEB-506E-4A6D-B820-7F17C0815B25}"/>
    <cellStyle name="Virgül 2 2 2 4 3 3" xfId="3586" xr:uid="{C55EB519-9632-43DC-8A3B-77823EB73F33}"/>
    <cellStyle name="Virgül 2 2 2 4 3 3 2" xfId="7888" xr:uid="{89D5F365-0AB9-4701-8905-BF83403F20E7}"/>
    <cellStyle name="Virgül 2 2 2 4 3 3 2 2" xfId="16460" xr:uid="{9690A07D-B665-4E8B-99D2-034DE451E96E}"/>
    <cellStyle name="Virgül 2 2 2 4 3 3 3" xfId="12184" xr:uid="{21D98F52-6783-4370-B2E4-AD61DE85F997}"/>
    <cellStyle name="Virgül 2 2 2 4 3 4" xfId="5752" xr:uid="{7386FA2F-A40E-496B-AA82-B73469FFB6AE}"/>
    <cellStyle name="Virgül 2 2 2 4 3 4 2" xfId="14324" xr:uid="{59194DA8-3723-4372-A361-D9713BEDA1D4}"/>
    <cellStyle name="Virgül 2 2 2 4 3 5" xfId="10048" xr:uid="{22DBCC66-35C4-4184-AB7F-C7B31D230E49}"/>
    <cellStyle name="Virgül 2 2 2 4 4" xfId="1972" xr:uid="{2287E842-011F-4501-B7E8-72DE4FFF3A97}"/>
    <cellStyle name="Virgül 2 2 2 4 4 2" xfId="4120" xr:uid="{81D653B1-9FAA-41EC-96EC-CBF98B206072}"/>
    <cellStyle name="Virgül 2 2 2 4 4 2 2" xfId="8422" xr:uid="{8BDD0585-F6C3-4C0B-A2EA-9B025BD22F61}"/>
    <cellStyle name="Virgül 2 2 2 4 4 2 2 2" xfId="16994" xr:uid="{52AD7F2B-3B1A-4983-BC98-F80088B71B7B}"/>
    <cellStyle name="Virgül 2 2 2 4 4 2 3" xfId="12718" xr:uid="{1B350CB1-9C4B-4F53-8DE7-020749712918}"/>
    <cellStyle name="Virgül 2 2 2 4 4 3" xfId="6286" xr:uid="{37FDB63C-D968-439B-84E8-91240A96C7B8}"/>
    <cellStyle name="Virgül 2 2 2 4 4 3 2" xfId="14858" xr:uid="{5F32BC87-8527-47CE-9D82-135214216F89}"/>
    <cellStyle name="Virgül 2 2 2 4 4 4" xfId="10582" xr:uid="{DE2A7B33-6840-4B45-BE3B-18C6C9C46DB3}"/>
    <cellStyle name="Virgül 2 2 2 4 5" xfId="3053" xr:uid="{01157536-5667-4AD7-AF09-D59F40DD6150}"/>
    <cellStyle name="Virgül 2 2 2 4 5 2" xfId="7355" xr:uid="{3342F344-72DE-4775-845B-1A3ADEF95EE2}"/>
    <cellStyle name="Virgül 2 2 2 4 5 2 2" xfId="15927" xr:uid="{C2B15AC9-C5AA-4070-BCF6-F0766B4548FD}"/>
    <cellStyle name="Virgül 2 2 2 4 5 3" xfId="11651" xr:uid="{7B78D4A2-726D-4911-8BC1-7C18E0F451D3}"/>
    <cellStyle name="Virgül 2 2 2 4 6" xfId="5219" xr:uid="{FE73D3B2-A548-4617-B487-F086952FD872}"/>
    <cellStyle name="Virgül 2 2 2 4 6 2" xfId="13791" xr:uid="{BDD42188-A38B-4898-BDC6-FFC1A37C519F}"/>
    <cellStyle name="Virgül 2 2 2 4 7" xfId="9515" xr:uid="{110729DF-A8F3-4B78-A992-CC7B8B7AB67F}"/>
    <cellStyle name="Virgül 2 2 2 5" xfId="975" xr:uid="{CFCD28D4-BE21-48F4-830F-368AFD2CD276}"/>
    <cellStyle name="Virgül 2 2 2 5 2" xfId="1550" xr:uid="{BEC44023-F8F0-4885-A8A7-F03DB40006CC}"/>
    <cellStyle name="Virgül 2 2 2 5 2 2" xfId="2639" xr:uid="{6B0E6DAF-B1CB-4C6F-B442-C7CE79C764D2}"/>
    <cellStyle name="Virgül 2 2 2 5 2 2 2" xfId="4787" xr:uid="{CE4114A2-D7C8-4BAB-8BCE-A1A67F81172F}"/>
    <cellStyle name="Virgül 2 2 2 5 2 2 2 2" xfId="9089" xr:uid="{FCBDA423-0C51-4CB4-B584-2C2D088E5A4B}"/>
    <cellStyle name="Virgül 2 2 2 5 2 2 2 2 2" xfId="17661" xr:uid="{28B9E97F-3022-49A4-8548-09C4B2835259}"/>
    <cellStyle name="Virgül 2 2 2 5 2 2 2 3" xfId="13385" xr:uid="{956D0A32-4904-4B18-9E91-330889803571}"/>
    <cellStyle name="Virgül 2 2 2 5 2 2 3" xfId="6953" xr:uid="{BC488F55-A9B8-4789-A150-18347B9FFB52}"/>
    <cellStyle name="Virgül 2 2 2 5 2 2 3 2" xfId="15525" xr:uid="{4E14668E-1F26-4684-A653-9FD1C4B1EC67}"/>
    <cellStyle name="Virgül 2 2 2 5 2 2 4" xfId="11249" xr:uid="{A82D29C9-0C1C-490B-8410-0FC580006AAB}"/>
    <cellStyle name="Virgül 2 2 2 5 2 3" xfId="3720" xr:uid="{66EFEE94-75EB-4ACE-A4A7-6ED123122BA0}"/>
    <cellStyle name="Virgül 2 2 2 5 2 3 2" xfId="8022" xr:uid="{B3311B39-1469-403F-B4A1-DB4C1A235881}"/>
    <cellStyle name="Virgül 2 2 2 5 2 3 2 2" xfId="16594" xr:uid="{61B3961A-326B-457F-9E72-4CA11CDD86DD}"/>
    <cellStyle name="Virgül 2 2 2 5 2 3 3" xfId="12318" xr:uid="{31516233-DAAD-4F06-BF3A-19BF58980FB9}"/>
    <cellStyle name="Virgül 2 2 2 5 2 4" xfId="5886" xr:uid="{15DFED61-069D-4DEF-BD00-7D1CD27FF012}"/>
    <cellStyle name="Virgül 2 2 2 5 2 4 2" xfId="14458" xr:uid="{6AFE763D-5B19-46F0-B347-0B54D22567DA}"/>
    <cellStyle name="Virgül 2 2 2 5 2 5" xfId="10182" xr:uid="{9252E667-4456-4A47-A7A5-A623A7C5D9F2}"/>
    <cellStyle name="Virgül 2 2 2 5 3" xfId="2106" xr:uid="{E8238FD6-1AF4-4014-9166-FC72E6B4424A}"/>
    <cellStyle name="Virgül 2 2 2 5 3 2" xfId="4254" xr:uid="{0137BDA1-FC80-470B-B596-8971D2265B75}"/>
    <cellStyle name="Virgül 2 2 2 5 3 2 2" xfId="8556" xr:uid="{8F4B3841-ACE1-4E3E-A2FD-ECAF29AE3E4A}"/>
    <cellStyle name="Virgül 2 2 2 5 3 2 2 2" xfId="17128" xr:uid="{7A98AAB1-B6E8-47F4-885F-C24625AFEBF6}"/>
    <cellStyle name="Virgül 2 2 2 5 3 2 3" xfId="12852" xr:uid="{00E8F6C8-5764-4715-BF3A-655F793C6258}"/>
    <cellStyle name="Virgül 2 2 2 5 3 3" xfId="6420" xr:uid="{320C8B1D-3887-4C19-B95D-D081CA9EFF55}"/>
    <cellStyle name="Virgül 2 2 2 5 3 3 2" xfId="14992" xr:uid="{41F8BAA5-F555-42C3-B7B2-D73502EABFAF}"/>
    <cellStyle name="Virgül 2 2 2 5 3 4" xfId="10716" xr:uid="{329F200E-D71E-4E84-9F87-7BF19AC7DACA}"/>
    <cellStyle name="Virgül 2 2 2 5 4" xfId="3187" xr:uid="{BFD502C9-2C83-4B47-AE34-ADF76B56B4F4}"/>
    <cellStyle name="Virgül 2 2 2 5 4 2" xfId="7489" xr:uid="{1840EF63-E8E7-4FD7-B5DE-E48095C8BF2F}"/>
    <cellStyle name="Virgül 2 2 2 5 4 2 2" xfId="16061" xr:uid="{36778438-48B4-4EF7-935E-7E5A49DF29E0}"/>
    <cellStyle name="Virgül 2 2 2 5 4 3" xfId="11785" xr:uid="{721027B4-BB34-4CDA-99D1-5FAAA9F6D369}"/>
    <cellStyle name="Virgül 2 2 2 5 5" xfId="5353" xr:uid="{3BA1804F-B322-49EE-95AE-E68BE0B7CB46}"/>
    <cellStyle name="Virgül 2 2 2 5 5 2" xfId="13925" xr:uid="{60016DD2-6B7E-4B0C-808C-0E76CB2FC7FF}"/>
    <cellStyle name="Virgül 2 2 2 5 6" xfId="9649" xr:uid="{BEDABC60-3971-4914-8201-8705975524C0}"/>
    <cellStyle name="Virgül 2 2 2 6" xfId="1286" xr:uid="{52700BDB-1952-4A35-9465-5ADFF68F2FCF}"/>
    <cellStyle name="Virgül 2 2 2 6 2" xfId="2375" xr:uid="{981B3AFD-C95B-4287-B60E-BD4328B15F25}"/>
    <cellStyle name="Virgül 2 2 2 6 2 2" xfId="4523" xr:uid="{FF422D1C-8A7D-46AB-B4E7-E3389CC24337}"/>
    <cellStyle name="Virgül 2 2 2 6 2 2 2" xfId="8825" xr:uid="{A4F5DF18-1415-4153-AFD2-0570B9AAD5F1}"/>
    <cellStyle name="Virgül 2 2 2 6 2 2 2 2" xfId="17397" xr:uid="{A82301B7-16B9-4366-9EAE-C30E9A8BE55A}"/>
    <cellStyle name="Virgül 2 2 2 6 2 2 3" xfId="13121" xr:uid="{49EFF442-0BB2-458B-8737-C104F189732E}"/>
    <cellStyle name="Virgül 2 2 2 6 2 3" xfId="6689" xr:uid="{2608F3D8-A515-4547-B867-97FD9A1A9D86}"/>
    <cellStyle name="Virgül 2 2 2 6 2 3 2" xfId="15261" xr:uid="{3A0EED33-A17A-4E50-93A0-A729A91C9B3F}"/>
    <cellStyle name="Virgül 2 2 2 6 2 4" xfId="10985" xr:uid="{7D7A005E-8954-49EC-BE2D-4E7FB2ACFEA1}"/>
    <cellStyle name="Virgül 2 2 2 6 3" xfId="3456" xr:uid="{0E1F05B7-987E-4ECB-9363-68A0AFBD660C}"/>
    <cellStyle name="Virgül 2 2 2 6 3 2" xfId="7758" xr:uid="{C92F5096-9D84-48D2-B83A-42B3D3E7AEBD}"/>
    <cellStyle name="Virgül 2 2 2 6 3 2 2" xfId="16330" xr:uid="{2FB36FBF-2311-441E-9B27-49E6A3AE85EB}"/>
    <cellStyle name="Virgül 2 2 2 6 3 3" xfId="12054" xr:uid="{D9F595BC-908B-4289-9693-63BAC8673C55}"/>
    <cellStyle name="Virgül 2 2 2 6 4" xfId="5622" xr:uid="{3BDD93A8-98FD-453E-B76A-C40B2DF81703}"/>
    <cellStyle name="Virgül 2 2 2 6 4 2" xfId="14194" xr:uid="{12FDAD7C-20C7-4FF2-A9F6-D7E5CF60327D}"/>
    <cellStyle name="Virgül 2 2 2 6 5" xfId="9918" xr:uid="{7F3DECB7-1F24-42CC-B8C5-5E0809A641A3}"/>
    <cellStyle name="Virgül 2 2 2 7" xfId="1842" xr:uid="{20FF020B-DB0C-429A-A164-301AC1B7DF69}"/>
    <cellStyle name="Virgül 2 2 2 7 2" xfId="3990" xr:uid="{7733B4DD-2AE1-4B14-886D-24B194ED6017}"/>
    <cellStyle name="Virgül 2 2 2 7 2 2" xfId="8292" xr:uid="{E7A61CCD-9D96-4965-8D94-5B881B30362B}"/>
    <cellStyle name="Virgül 2 2 2 7 2 2 2" xfId="16864" xr:uid="{B4B032FE-DAE2-42AB-805E-3CFA1DFDD5D4}"/>
    <cellStyle name="Virgül 2 2 2 7 2 3" xfId="12588" xr:uid="{72572F9E-1A40-4B1C-9975-49394EEC4B52}"/>
    <cellStyle name="Virgül 2 2 2 7 3" xfId="6156" xr:uid="{B17E47E4-0023-49F4-92CF-237E05A18AB6}"/>
    <cellStyle name="Virgül 2 2 2 7 3 2" xfId="14728" xr:uid="{3471141E-9346-4A8C-94E3-4CC34D5E145E}"/>
    <cellStyle name="Virgül 2 2 2 7 4" xfId="10452" xr:uid="{81C28E23-9B95-443D-8F80-4BC900C97EB4}"/>
    <cellStyle name="Virgül 2 2 2 8" xfId="2923" xr:uid="{506364DD-8F26-40EF-A2C3-353F1F861D72}"/>
    <cellStyle name="Virgül 2 2 2 8 2" xfId="7225" xr:uid="{1FC36534-145B-4604-8C27-28C1C0E1B20C}"/>
    <cellStyle name="Virgül 2 2 2 8 2 2" xfId="15797" xr:uid="{B40FFA57-0FBB-425D-9BE6-0A471BC01449}"/>
    <cellStyle name="Virgül 2 2 2 8 3" xfId="11521" xr:uid="{E67811A1-AC70-448C-9575-4DACB0FAAF5D}"/>
    <cellStyle name="Virgül 2 2 2 9" xfId="5083" xr:uid="{CD44A327-B4A1-44B5-A5B3-D04E432D2CA9}"/>
    <cellStyle name="Virgül 2 2 2 9 2" xfId="13661" xr:uid="{DB2A7B8A-8A05-4711-B1A6-24E550E6AD20}"/>
    <cellStyle name="Virgül 2 2 3" xfId="662" xr:uid="{8B09067B-772C-4080-A110-8A3605F7505E}"/>
    <cellStyle name="Virgül 2 2 3 2" xfId="738" xr:uid="{87FED016-D67C-4408-BA9C-39894E43AD05}"/>
    <cellStyle name="Virgül 2 2 3 2 2" xfId="909" xr:uid="{0AFC7967-452E-40C0-B15F-1D1675DCE572}"/>
    <cellStyle name="Virgül 2 2 3 2 2 2" xfId="1195" xr:uid="{DA73C38C-28E8-4498-81E1-397F6BB2C8E8}"/>
    <cellStyle name="Virgül 2 2 3 2 2 2 2" xfId="1770" xr:uid="{274E7486-2F3C-4200-A891-FC9DDB1C3A54}"/>
    <cellStyle name="Virgül 2 2 3 2 2 2 2 2" xfId="2859" xr:uid="{12C244A2-8F16-4E9F-9AF3-CCE4B2EAD8B2}"/>
    <cellStyle name="Virgül 2 2 3 2 2 2 2 2 2" xfId="5007" xr:uid="{21B37EF9-4767-48A1-81FD-22F179F420A8}"/>
    <cellStyle name="Virgül 2 2 3 2 2 2 2 2 2 2" xfId="9309" xr:uid="{097D4F64-C249-4A1B-9627-D1FEE16FD486}"/>
    <cellStyle name="Virgül 2 2 3 2 2 2 2 2 2 2 2" xfId="17881" xr:uid="{B0DC6FFD-16C3-4EB2-AEFB-2C9ACBECA0E9}"/>
    <cellStyle name="Virgül 2 2 3 2 2 2 2 2 2 3" xfId="13605" xr:uid="{8A9BDE2A-2D11-4A7E-A2FA-F02F11FB3E4A}"/>
    <cellStyle name="Virgül 2 2 3 2 2 2 2 2 3" xfId="7173" xr:uid="{6E5FC935-C8A7-438D-9967-C6FC5C8691F0}"/>
    <cellStyle name="Virgül 2 2 3 2 2 2 2 2 3 2" xfId="15745" xr:uid="{0EED6A38-255A-4C4E-824B-71E440319EA9}"/>
    <cellStyle name="Virgül 2 2 3 2 2 2 2 2 4" xfId="11469" xr:uid="{900A6B69-A823-484A-9FB7-C485BD339991}"/>
    <cellStyle name="Virgül 2 2 3 2 2 2 2 3" xfId="3940" xr:uid="{608534C5-76A4-4927-9DCC-C3B53ED251B0}"/>
    <cellStyle name="Virgül 2 2 3 2 2 2 2 3 2" xfId="8242" xr:uid="{A315FF74-BE32-4A56-ABEE-46D3536C7840}"/>
    <cellStyle name="Virgül 2 2 3 2 2 2 2 3 2 2" xfId="16814" xr:uid="{8F08CB4C-CB06-4C1A-909A-BDBE83E703FE}"/>
    <cellStyle name="Virgül 2 2 3 2 2 2 2 3 3" xfId="12538" xr:uid="{E737F78B-3504-4042-B21C-E8BCF3A2C6C7}"/>
    <cellStyle name="Virgül 2 2 3 2 2 2 2 4" xfId="6106" xr:uid="{1153323E-85CC-4AA3-80E8-0ED284E4EA2C}"/>
    <cellStyle name="Virgül 2 2 3 2 2 2 2 4 2" xfId="14678" xr:uid="{A32AD32A-2B4F-4F8C-A41E-799AF9879762}"/>
    <cellStyle name="Virgül 2 2 3 2 2 2 2 5" xfId="10402" xr:uid="{66ED3A28-51D5-4EA7-A72F-BB501E0BB034}"/>
    <cellStyle name="Virgül 2 2 3 2 2 2 3" xfId="2326" xr:uid="{79C3F88E-1C4A-4347-8D87-D2503572156C}"/>
    <cellStyle name="Virgül 2 2 3 2 2 2 3 2" xfId="4474" xr:uid="{8215CFF4-03BB-4A6F-92CF-5F42B6B2BBF3}"/>
    <cellStyle name="Virgül 2 2 3 2 2 2 3 2 2" xfId="8776" xr:uid="{65F7E412-B54A-4B16-95D6-84E1B679BFB0}"/>
    <cellStyle name="Virgül 2 2 3 2 2 2 3 2 2 2" xfId="17348" xr:uid="{CDB24768-D727-4AA0-9325-272276B88353}"/>
    <cellStyle name="Virgül 2 2 3 2 2 2 3 2 3" xfId="13072" xr:uid="{1E2CF453-DF10-41EC-9F7C-CB5F680EFF93}"/>
    <cellStyle name="Virgül 2 2 3 2 2 2 3 3" xfId="6640" xr:uid="{A2166955-D489-439C-AEB6-9AB4B04F9731}"/>
    <cellStyle name="Virgül 2 2 3 2 2 2 3 3 2" xfId="15212" xr:uid="{67A8EE69-210B-4267-BC92-F0CCDFFEFCB3}"/>
    <cellStyle name="Virgül 2 2 3 2 2 2 3 4" xfId="10936" xr:uid="{6FDED0AC-2951-4207-A559-D214885F517F}"/>
    <cellStyle name="Virgül 2 2 3 2 2 2 4" xfId="3407" xr:uid="{DFC7EBD5-2E0B-4FE5-AB8F-D898EE3C09BF}"/>
    <cellStyle name="Virgül 2 2 3 2 2 2 4 2" xfId="7709" xr:uid="{F2445132-B9FD-46CA-8B33-EFBF6F374A15}"/>
    <cellStyle name="Virgül 2 2 3 2 2 2 4 2 2" xfId="16281" xr:uid="{BEC9897E-1571-4751-8F12-61D6B303C141}"/>
    <cellStyle name="Virgül 2 2 3 2 2 2 4 3" xfId="12005" xr:uid="{13128D58-8F78-4904-920E-AB7B9D137246}"/>
    <cellStyle name="Virgül 2 2 3 2 2 2 5" xfId="5573" xr:uid="{ACC4FAC5-61B5-4C6E-B769-532DB5876A95}"/>
    <cellStyle name="Virgül 2 2 3 2 2 2 5 2" xfId="14145" xr:uid="{F9774FC5-6E0A-4850-8BB1-252987CDC858}"/>
    <cellStyle name="Virgül 2 2 3 2 2 2 6" xfId="9869" xr:uid="{A5B48E21-309D-4FD6-B9DE-E2F26330FD5A}"/>
    <cellStyle name="Virgül 2 2 3 2 2 3" xfId="1506" xr:uid="{84C96292-FEDC-4016-A6CA-3A408E7DE5FC}"/>
    <cellStyle name="Virgül 2 2 3 2 2 3 2" xfId="2595" xr:uid="{14FE65AE-9DF3-4B11-BE58-E7D74037C4A2}"/>
    <cellStyle name="Virgül 2 2 3 2 2 3 2 2" xfId="4743" xr:uid="{D4CFFFC7-998E-4486-99DA-EDE93B8D6F06}"/>
    <cellStyle name="Virgül 2 2 3 2 2 3 2 2 2" xfId="9045" xr:uid="{05660E4F-E493-44A2-A518-28DD815385B4}"/>
    <cellStyle name="Virgül 2 2 3 2 2 3 2 2 2 2" xfId="17617" xr:uid="{7376876F-4112-4821-8C2A-F274E04B48C9}"/>
    <cellStyle name="Virgül 2 2 3 2 2 3 2 2 3" xfId="13341" xr:uid="{73B46FF4-281C-4D3E-869D-4299C4D27CA3}"/>
    <cellStyle name="Virgül 2 2 3 2 2 3 2 3" xfId="6909" xr:uid="{E1496A8D-7054-44DA-8A72-61BEA5511BD7}"/>
    <cellStyle name="Virgül 2 2 3 2 2 3 2 3 2" xfId="15481" xr:uid="{FF7B42FF-6B23-4A01-ACB5-C640C838065C}"/>
    <cellStyle name="Virgül 2 2 3 2 2 3 2 4" xfId="11205" xr:uid="{ED174C01-D203-42EC-BBC9-29CB9572E422}"/>
    <cellStyle name="Virgül 2 2 3 2 2 3 3" xfId="3676" xr:uid="{C33E7A30-7919-4EF9-BF32-87C1740875E3}"/>
    <cellStyle name="Virgül 2 2 3 2 2 3 3 2" xfId="7978" xr:uid="{C3CE538B-20D8-4B76-B9ED-8683E9776343}"/>
    <cellStyle name="Virgül 2 2 3 2 2 3 3 2 2" xfId="16550" xr:uid="{B9C9E670-F483-439F-A7F7-7E211DE80D70}"/>
    <cellStyle name="Virgül 2 2 3 2 2 3 3 3" xfId="12274" xr:uid="{E9064954-C020-4511-9204-51D6BBB30C20}"/>
    <cellStyle name="Virgül 2 2 3 2 2 3 4" xfId="5842" xr:uid="{42C53458-7582-4D04-94BA-A2D788FC8B39}"/>
    <cellStyle name="Virgül 2 2 3 2 2 3 4 2" xfId="14414" xr:uid="{93B13C45-B1CE-4812-8BDD-D28D365183A3}"/>
    <cellStyle name="Virgül 2 2 3 2 2 3 5" xfId="10138" xr:uid="{4C9AF3CB-B5F7-4D25-9349-60D457BE3A3A}"/>
    <cellStyle name="Virgül 2 2 3 2 2 4" xfId="2062" xr:uid="{8DF4559A-D093-4A66-B787-06BEB8C247A8}"/>
    <cellStyle name="Virgül 2 2 3 2 2 4 2" xfId="4210" xr:uid="{23E969B5-3CC1-421A-AB71-297A2AC4CA2A}"/>
    <cellStyle name="Virgül 2 2 3 2 2 4 2 2" xfId="8512" xr:uid="{6ED1D520-636D-4FFF-8268-282EC799AA70}"/>
    <cellStyle name="Virgül 2 2 3 2 2 4 2 2 2" xfId="17084" xr:uid="{2092D47C-E55B-4C06-9B7C-BBE17FAAE877}"/>
    <cellStyle name="Virgül 2 2 3 2 2 4 2 3" xfId="12808" xr:uid="{EEE7B1E7-22FA-4DEA-B4D3-576D9284FA30}"/>
    <cellStyle name="Virgül 2 2 3 2 2 4 3" xfId="6376" xr:uid="{0CB65439-2344-45D7-A5A8-24F77C89DF62}"/>
    <cellStyle name="Virgül 2 2 3 2 2 4 3 2" xfId="14948" xr:uid="{F691DB3F-7DCA-4165-A023-64445096E3F5}"/>
    <cellStyle name="Virgül 2 2 3 2 2 4 4" xfId="10672" xr:uid="{BC1E7E5B-5E68-439F-8954-59EB722CB27D}"/>
    <cellStyle name="Virgül 2 2 3 2 2 5" xfId="3143" xr:uid="{5CDDF69B-C174-45B7-8831-02D9B8F4BC3D}"/>
    <cellStyle name="Virgül 2 2 3 2 2 5 2" xfId="7445" xr:uid="{D2338471-034A-40FC-92F1-385ED772DCE9}"/>
    <cellStyle name="Virgül 2 2 3 2 2 5 2 2" xfId="16017" xr:uid="{E9861DA7-4256-4D1A-B6BC-973E97B2F9E7}"/>
    <cellStyle name="Virgül 2 2 3 2 2 5 3" xfId="11741" xr:uid="{5D58C321-DBF7-475F-9E49-F18D779C4EE8}"/>
    <cellStyle name="Virgül 2 2 3 2 2 6" xfId="5309" xr:uid="{0FECB9D0-4E08-4093-855B-3BF8EEA69995}"/>
    <cellStyle name="Virgül 2 2 3 2 2 6 2" xfId="13881" xr:uid="{6AE5DDA9-6570-4247-98D5-79285F3DC775}"/>
    <cellStyle name="Virgül 2 2 3 2 2 7" xfId="9605" xr:uid="{B5FEBE8B-F951-4243-8930-55E71DC3B82E}"/>
    <cellStyle name="Virgül 2 2 3 2 3" xfId="1065" xr:uid="{8DEA0660-C9A1-4D92-A751-7D700E497886}"/>
    <cellStyle name="Virgül 2 2 3 2 3 2" xfId="1640" xr:uid="{7E31BCA8-3101-4D51-8665-F30F91FF53DD}"/>
    <cellStyle name="Virgül 2 2 3 2 3 2 2" xfId="2729" xr:uid="{A2F139F2-0CD3-4741-BA35-BCB723A85156}"/>
    <cellStyle name="Virgül 2 2 3 2 3 2 2 2" xfId="4877" xr:uid="{864EE181-3508-437D-AFFC-578A3F60051E}"/>
    <cellStyle name="Virgül 2 2 3 2 3 2 2 2 2" xfId="9179" xr:uid="{C092D7D8-1930-40C2-A3CC-157278CED871}"/>
    <cellStyle name="Virgül 2 2 3 2 3 2 2 2 2 2" xfId="17751" xr:uid="{71C122E6-CBDD-4093-AA82-DC2744AADFEA}"/>
    <cellStyle name="Virgül 2 2 3 2 3 2 2 2 3" xfId="13475" xr:uid="{9753A3B6-3AEE-446F-802E-67D67B7DC15E}"/>
    <cellStyle name="Virgül 2 2 3 2 3 2 2 3" xfId="7043" xr:uid="{55237D49-9D5D-49F5-A69D-3D0B8274B2DD}"/>
    <cellStyle name="Virgül 2 2 3 2 3 2 2 3 2" xfId="15615" xr:uid="{9F5754E8-D36A-4E3C-936A-C63DFA0671A9}"/>
    <cellStyle name="Virgül 2 2 3 2 3 2 2 4" xfId="11339" xr:uid="{5E18F47F-A6A3-4297-9A28-F68E15B74058}"/>
    <cellStyle name="Virgül 2 2 3 2 3 2 3" xfId="3810" xr:uid="{BD0091B7-254C-47C3-AD67-EC72B7BE8F09}"/>
    <cellStyle name="Virgül 2 2 3 2 3 2 3 2" xfId="8112" xr:uid="{3D9C9953-BAF6-449A-9789-8148E606A9F6}"/>
    <cellStyle name="Virgül 2 2 3 2 3 2 3 2 2" xfId="16684" xr:uid="{0D60A069-526B-4FF1-BAB0-68057F7240ED}"/>
    <cellStyle name="Virgül 2 2 3 2 3 2 3 3" xfId="12408" xr:uid="{26687606-202A-49E1-A460-B94DD7A7C076}"/>
    <cellStyle name="Virgül 2 2 3 2 3 2 4" xfId="5976" xr:uid="{547646BD-474D-47EF-8D1A-7E6866249861}"/>
    <cellStyle name="Virgül 2 2 3 2 3 2 4 2" xfId="14548" xr:uid="{97C2093F-A75E-46B2-B4BA-C90F99812D3B}"/>
    <cellStyle name="Virgül 2 2 3 2 3 2 5" xfId="10272" xr:uid="{A5133B4E-E4B9-4083-82E5-94CAC196CFD8}"/>
    <cellStyle name="Virgül 2 2 3 2 3 3" xfId="2196" xr:uid="{EB30EC1F-105B-4E7B-80CF-DE65D713166D}"/>
    <cellStyle name="Virgül 2 2 3 2 3 3 2" xfId="4344" xr:uid="{8F92AC95-F127-4A83-BBCA-4BBE97540472}"/>
    <cellStyle name="Virgül 2 2 3 2 3 3 2 2" xfId="8646" xr:uid="{642BDA1C-5BBF-412D-9FF9-4C6A24FAEF78}"/>
    <cellStyle name="Virgül 2 2 3 2 3 3 2 2 2" xfId="17218" xr:uid="{CA2E322D-5E96-4C26-A05D-CDD8CB2781E6}"/>
    <cellStyle name="Virgül 2 2 3 2 3 3 2 3" xfId="12942" xr:uid="{0FD6B321-E041-4AAA-9D74-1413EA1AB397}"/>
    <cellStyle name="Virgül 2 2 3 2 3 3 3" xfId="6510" xr:uid="{E1700706-DBA9-4046-92F9-C1C3FF38E1FB}"/>
    <cellStyle name="Virgül 2 2 3 2 3 3 3 2" xfId="15082" xr:uid="{7ABD582D-370E-4860-83F1-4261463D66EA}"/>
    <cellStyle name="Virgül 2 2 3 2 3 3 4" xfId="10806" xr:uid="{AFC40792-BC08-4869-BE07-88B08C91D510}"/>
    <cellStyle name="Virgül 2 2 3 2 3 4" xfId="3277" xr:uid="{C149D7E7-C2BE-4B6F-B77D-FCDEB2095562}"/>
    <cellStyle name="Virgül 2 2 3 2 3 4 2" xfId="7579" xr:uid="{5DABA59F-232D-46C6-9FD8-40352F6F49B8}"/>
    <cellStyle name="Virgül 2 2 3 2 3 4 2 2" xfId="16151" xr:uid="{85B35586-3AE5-43B6-97F2-1C20BE2006DB}"/>
    <cellStyle name="Virgül 2 2 3 2 3 4 3" xfId="11875" xr:uid="{A8ABBE94-8706-4913-8299-94AAA0C4B621}"/>
    <cellStyle name="Virgül 2 2 3 2 3 5" xfId="5443" xr:uid="{13E5F7A0-704C-4394-B119-CC3728B87B5B}"/>
    <cellStyle name="Virgül 2 2 3 2 3 5 2" xfId="14015" xr:uid="{9C9FDB98-3279-44C7-83D4-F6CCCD168D9B}"/>
    <cellStyle name="Virgül 2 2 3 2 3 6" xfId="9739" xr:uid="{5DA5C6EB-3761-4082-B266-618671ACED2A}"/>
    <cellStyle name="Virgül 2 2 3 2 4" xfId="1376" xr:uid="{51FF2989-8B79-4B86-8C38-6B1927D7D48A}"/>
    <cellStyle name="Virgül 2 2 3 2 4 2" xfId="2465" xr:uid="{3868884A-4DFC-44B0-8E27-B2D9CFD82336}"/>
    <cellStyle name="Virgül 2 2 3 2 4 2 2" xfId="4613" xr:uid="{DD3178AE-B269-469F-AB30-0D33D112BCE5}"/>
    <cellStyle name="Virgül 2 2 3 2 4 2 2 2" xfId="8915" xr:uid="{2C4E6997-46CE-4BA4-8F98-96470B19BC75}"/>
    <cellStyle name="Virgül 2 2 3 2 4 2 2 2 2" xfId="17487" xr:uid="{C2200CA4-E53E-471F-84E6-1C455616407E}"/>
    <cellStyle name="Virgül 2 2 3 2 4 2 2 3" xfId="13211" xr:uid="{F8C93961-0280-4119-BF46-2BE2BC425D73}"/>
    <cellStyle name="Virgül 2 2 3 2 4 2 3" xfId="6779" xr:uid="{67C54589-30F4-42FF-AB50-A6ABA78B1FD2}"/>
    <cellStyle name="Virgül 2 2 3 2 4 2 3 2" xfId="15351" xr:uid="{DBD13304-80FC-44F6-9A1E-2BACEEA5198E}"/>
    <cellStyle name="Virgül 2 2 3 2 4 2 4" xfId="11075" xr:uid="{35EA3D07-B13C-4450-BD9C-7A89022732E3}"/>
    <cellStyle name="Virgül 2 2 3 2 4 3" xfId="3546" xr:uid="{5B4F140E-2D28-48E0-AFCD-9F633D37BD4A}"/>
    <cellStyle name="Virgül 2 2 3 2 4 3 2" xfId="7848" xr:uid="{C67AC3CA-89F9-456B-8DFF-EA0F26A93900}"/>
    <cellStyle name="Virgül 2 2 3 2 4 3 2 2" xfId="16420" xr:uid="{C4D0D9BE-6D41-4790-B474-087A92818063}"/>
    <cellStyle name="Virgül 2 2 3 2 4 3 3" xfId="12144" xr:uid="{5B92176B-4BFF-47F1-B1EF-BB425EA77AB6}"/>
    <cellStyle name="Virgül 2 2 3 2 4 4" xfId="5712" xr:uid="{DB621B5F-B5F1-49C6-85A5-E629D5A47FA1}"/>
    <cellStyle name="Virgül 2 2 3 2 4 4 2" xfId="14284" xr:uid="{4EE3E534-5BE8-4327-9516-6349BDA7D446}"/>
    <cellStyle name="Virgül 2 2 3 2 4 5" xfId="10008" xr:uid="{A9F2EDD8-E452-43C8-9C1C-73CC91B29FA7}"/>
    <cellStyle name="Virgül 2 2 3 2 5" xfId="1932" xr:uid="{3C5ADB80-5AB0-41C6-A630-A93C3D633D63}"/>
    <cellStyle name="Virgül 2 2 3 2 5 2" xfId="4080" xr:uid="{87E2A017-0F79-4A4E-8060-95FCB0EDCABC}"/>
    <cellStyle name="Virgül 2 2 3 2 5 2 2" xfId="8382" xr:uid="{65537E81-4370-438B-BA05-BB27DB5D8B97}"/>
    <cellStyle name="Virgül 2 2 3 2 5 2 2 2" xfId="16954" xr:uid="{39C07A72-B26D-472A-A44E-D922B1AD874D}"/>
    <cellStyle name="Virgül 2 2 3 2 5 2 3" xfId="12678" xr:uid="{839AAAB2-CE4A-4558-9BC4-6644C5D9068D}"/>
    <cellStyle name="Virgül 2 2 3 2 5 3" xfId="6246" xr:uid="{55102BF1-78D3-44DB-AB98-C8F716724452}"/>
    <cellStyle name="Virgül 2 2 3 2 5 3 2" xfId="14818" xr:uid="{39C5D8FD-4046-4081-B826-C1087957AD7F}"/>
    <cellStyle name="Virgül 2 2 3 2 5 4" xfId="10542" xr:uid="{27B994EB-3B1C-4B6C-9E08-2EF88C5D24FB}"/>
    <cellStyle name="Virgül 2 2 3 2 6" xfId="3013" xr:uid="{62E9F435-4500-4FC0-8ED8-4D82489687BA}"/>
    <cellStyle name="Virgül 2 2 3 2 6 2" xfId="7315" xr:uid="{7D947E72-6F46-4293-BE11-CD9BE0A5DCAA}"/>
    <cellStyle name="Virgül 2 2 3 2 6 2 2" xfId="15887" xr:uid="{C407C7F6-CDA3-4C3E-9758-736FF33E9D7F}"/>
    <cellStyle name="Virgül 2 2 3 2 6 3" xfId="11611" xr:uid="{C404DB9C-7ABC-46DB-91C1-19201FB0DDF4}"/>
    <cellStyle name="Virgül 2 2 3 2 7" xfId="5175" xr:uid="{7665B863-538D-4A6D-BAA1-8ABB17C623F3}"/>
    <cellStyle name="Virgül 2 2 3 2 7 2" xfId="13751" xr:uid="{AAF69FF9-CDC2-485A-8A4D-4563733D5578}"/>
    <cellStyle name="Virgül 2 2 3 2 8" xfId="9475" xr:uid="{A692F5A4-1BE1-4549-BB81-9DA6373E642A}"/>
    <cellStyle name="Virgül 2 2 3 3" xfId="847" xr:uid="{C1596905-0662-464F-A172-AF84E2F86928}"/>
    <cellStyle name="Virgül 2 2 3 3 2" xfId="1133" xr:uid="{32C66D0E-FDC4-4DAF-9A60-1A498320B1E0}"/>
    <cellStyle name="Virgül 2 2 3 3 2 2" xfId="1708" xr:uid="{015BEB24-B287-40CE-954F-6A9379598F6E}"/>
    <cellStyle name="Virgül 2 2 3 3 2 2 2" xfId="2797" xr:uid="{30DDC1CC-7E29-48F1-92B5-C97C71B35CE6}"/>
    <cellStyle name="Virgül 2 2 3 3 2 2 2 2" xfId="4945" xr:uid="{330ED5C4-1921-4BB3-8D43-0491DBD5ABEC}"/>
    <cellStyle name="Virgül 2 2 3 3 2 2 2 2 2" xfId="9247" xr:uid="{1EAFA7DF-775C-445C-B805-35A9A74A419D}"/>
    <cellStyle name="Virgül 2 2 3 3 2 2 2 2 2 2" xfId="17819" xr:uid="{D94F4BC9-71CC-4139-8591-817B6034950F}"/>
    <cellStyle name="Virgül 2 2 3 3 2 2 2 2 3" xfId="13543" xr:uid="{962CE14E-9DDC-40B1-A7F4-F8059B5038E5}"/>
    <cellStyle name="Virgül 2 2 3 3 2 2 2 3" xfId="7111" xr:uid="{470F2912-B129-442B-AF87-312FD9FD80CB}"/>
    <cellStyle name="Virgül 2 2 3 3 2 2 2 3 2" xfId="15683" xr:uid="{B499F96B-E698-45DE-A802-37A5CAE24328}"/>
    <cellStyle name="Virgül 2 2 3 3 2 2 2 4" xfId="11407" xr:uid="{4C66D7D9-1434-4116-9579-E1D5B75A0C59}"/>
    <cellStyle name="Virgül 2 2 3 3 2 2 3" xfId="3878" xr:uid="{818F0C12-83A1-40A3-BD92-829F3C3CD3D9}"/>
    <cellStyle name="Virgül 2 2 3 3 2 2 3 2" xfId="8180" xr:uid="{011366A1-1C37-43EA-A7F2-1874AEA5929C}"/>
    <cellStyle name="Virgül 2 2 3 3 2 2 3 2 2" xfId="16752" xr:uid="{6A22BF0C-57A4-42E6-B9C3-2057A7762F91}"/>
    <cellStyle name="Virgül 2 2 3 3 2 2 3 3" xfId="12476" xr:uid="{2CA5667E-1A61-4FAC-BF0D-ADBF000D97A5}"/>
    <cellStyle name="Virgül 2 2 3 3 2 2 4" xfId="6044" xr:uid="{179D0105-5A7C-497C-8EF2-110B57ED8854}"/>
    <cellStyle name="Virgül 2 2 3 3 2 2 4 2" xfId="14616" xr:uid="{41DB68EB-272A-470E-BB00-DF95CD936D25}"/>
    <cellStyle name="Virgül 2 2 3 3 2 2 5" xfId="10340" xr:uid="{6070EB14-C1FD-41D3-B546-3283D7CF7784}"/>
    <cellStyle name="Virgül 2 2 3 3 2 3" xfId="2264" xr:uid="{4C42C107-37A3-4A13-88E9-79BA14BF561B}"/>
    <cellStyle name="Virgül 2 2 3 3 2 3 2" xfId="4412" xr:uid="{E90D6325-8A7B-4094-AE05-E5BF309ABCC3}"/>
    <cellStyle name="Virgül 2 2 3 3 2 3 2 2" xfId="8714" xr:uid="{52D8AFF3-2D7D-4ED8-B7AE-A0847DDCD67A}"/>
    <cellStyle name="Virgül 2 2 3 3 2 3 2 2 2" xfId="17286" xr:uid="{87F2518D-AABC-4B9B-B628-C0BCDB4EEDF0}"/>
    <cellStyle name="Virgül 2 2 3 3 2 3 2 3" xfId="13010" xr:uid="{51DCD95D-1027-4263-A350-D7B5BFD0FF93}"/>
    <cellStyle name="Virgül 2 2 3 3 2 3 3" xfId="6578" xr:uid="{09D3DC87-8F2F-4720-9D29-CBD721EFC9A0}"/>
    <cellStyle name="Virgül 2 2 3 3 2 3 3 2" xfId="15150" xr:uid="{F6657DB9-2BE6-47D9-9D6B-E264C585A8AF}"/>
    <cellStyle name="Virgül 2 2 3 3 2 3 4" xfId="10874" xr:uid="{2B1832B5-92B5-46F3-BCA8-8EE5E1A2DD3D}"/>
    <cellStyle name="Virgül 2 2 3 3 2 4" xfId="3345" xr:uid="{4FE10861-5D50-4103-8852-171B97D373D3}"/>
    <cellStyle name="Virgül 2 2 3 3 2 4 2" xfId="7647" xr:uid="{6EE40F4B-F6D6-480A-9C5B-B4C2FEC981C3}"/>
    <cellStyle name="Virgül 2 2 3 3 2 4 2 2" xfId="16219" xr:uid="{663CD69E-2E58-4061-8A0B-6DE89F3B5620}"/>
    <cellStyle name="Virgül 2 2 3 3 2 4 3" xfId="11943" xr:uid="{60462D43-E449-4ABF-AADC-3A542C11F7AB}"/>
    <cellStyle name="Virgül 2 2 3 3 2 5" xfId="5511" xr:uid="{82CB49B7-0797-42D1-BE3F-4C059871B9B8}"/>
    <cellStyle name="Virgül 2 2 3 3 2 5 2" xfId="14083" xr:uid="{173A46D9-F6EE-4DF3-BE04-EF123DD935A7}"/>
    <cellStyle name="Virgül 2 2 3 3 2 6" xfId="9807" xr:uid="{C3256888-6A32-49B4-9CBB-AE65979C063F}"/>
    <cellStyle name="Virgül 2 2 3 3 3" xfId="1444" xr:uid="{73629299-6344-415B-A03E-D3DE7503D806}"/>
    <cellStyle name="Virgül 2 2 3 3 3 2" xfId="2533" xr:uid="{DF19DC7F-BE34-49C0-A59E-219D4FFB7E1D}"/>
    <cellStyle name="Virgül 2 2 3 3 3 2 2" xfId="4681" xr:uid="{E2F92215-3176-4CE5-A307-63D2D2CBEA65}"/>
    <cellStyle name="Virgül 2 2 3 3 3 2 2 2" xfId="8983" xr:uid="{0CE39F05-3136-413F-89E8-8EE4AD4190EC}"/>
    <cellStyle name="Virgül 2 2 3 3 3 2 2 2 2" xfId="17555" xr:uid="{A86C394C-5353-49CA-802A-24BA06A7F6F3}"/>
    <cellStyle name="Virgül 2 2 3 3 3 2 2 3" xfId="13279" xr:uid="{6AA52F69-6375-40FA-B042-FCA3D3D83BF4}"/>
    <cellStyle name="Virgül 2 2 3 3 3 2 3" xfId="6847" xr:uid="{A0CB6AAA-9DEF-4BE0-9EF8-2630F55D8325}"/>
    <cellStyle name="Virgül 2 2 3 3 3 2 3 2" xfId="15419" xr:uid="{F8258B22-D012-4745-BF5E-02DBD5B8215D}"/>
    <cellStyle name="Virgül 2 2 3 3 3 2 4" xfId="11143" xr:uid="{20CC5EEE-8944-476D-AF3C-6BE6ACD18DDA}"/>
    <cellStyle name="Virgül 2 2 3 3 3 3" xfId="3614" xr:uid="{E8F95EE3-B50F-4412-8FB8-70BAFC45A36D}"/>
    <cellStyle name="Virgül 2 2 3 3 3 3 2" xfId="7916" xr:uid="{7A691944-A76A-401F-A9FE-0394319CA906}"/>
    <cellStyle name="Virgül 2 2 3 3 3 3 2 2" xfId="16488" xr:uid="{871C9A66-4DC9-4753-91D5-F3399D76CBE0}"/>
    <cellStyle name="Virgül 2 2 3 3 3 3 3" xfId="12212" xr:uid="{13DB1D55-FD8A-4ED7-91DF-DCDADB2C77C7}"/>
    <cellStyle name="Virgül 2 2 3 3 3 4" xfId="5780" xr:uid="{3E2665D7-7260-4139-9E51-D80C4437E4BD}"/>
    <cellStyle name="Virgül 2 2 3 3 3 4 2" xfId="14352" xr:uid="{9A5FFEB5-BD43-4250-AC54-D0D726FF6B1A}"/>
    <cellStyle name="Virgül 2 2 3 3 3 5" xfId="10076" xr:uid="{9E5D0ED6-9EDD-4689-819C-D521995195D3}"/>
    <cellStyle name="Virgül 2 2 3 3 4" xfId="2000" xr:uid="{9F139D17-8FE5-4E1D-BEA7-74FB46F27B1B}"/>
    <cellStyle name="Virgül 2 2 3 3 4 2" xfId="4148" xr:uid="{6D5E6102-DD48-48EB-B8CF-140838E40ABE}"/>
    <cellStyle name="Virgül 2 2 3 3 4 2 2" xfId="8450" xr:uid="{2E74529E-4C6F-480B-BB5F-BFCE48DCE323}"/>
    <cellStyle name="Virgül 2 2 3 3 4 2 2 2" xfId="17022" xr:uid="{BB996C76-BE26-46C9-9672-77B98B08A609}"/>
    <cellStyle name="Virgül 2 2 3 3 4 2 3" xfId="12746" xr:uid="{532F8D5B-248B-4361-BD40-BD3E4B96A50B}"/>
    <cellStyle name="Virgül 2 2 3 3 4 3" xfId="6314" xr:uid="{1EDC52E3-866D-42AE-854C-21B61F65F027}"/>
    <cellStyle name="Virgül 2 2 3 3 4 3 2" xfId="14886" xr:uid="{5EB67D21-5B03-41C9-88F2-3D093FA478A6}"/>
    <cellStyle name="Virgül 2 2 3 3 4 4" xfId="10610" xr:uid="{6997E19A-3403-4DB2-A94F-506551A5C6CF}"/>
    <cellStyle name="Virgül 2 2 3 3 5" xfId="3081" xr:uid="{C4E75467-EF01-488E-8B85-4E26C297FBCE}"/>
    <cellStyle name="Virgül 2 2 3 3 5 2" xfId="7383" xr:uid="{BC6B946E-6905-41DF-A254-0812302AC028}"/>
    <cellStyle name="Virgül 2 2 3 3 5 2 2" xfId="15955" xr:uid="{73008574-039D-4C1F-B972-B0285838D51C}"/>
    <cellStyle name="Virgül 2 2 3 3 5 3" xfId="11679" xr:uid="{DF87F1C2-1C7D-458A-B9B0-F7C9B95989E0}"/>
    <cellStyle name="Virgül 2 2 3 3 6" xfId="5247" xr:uid="{B17EA277-4196-41BB-9BF8-53AC8775516F}"/>
    <cellStyle name="Virgül 2 2 3 3 6 2" xfId="13819" xr:uid="{A4A6A0AC-1BCD-42F9-BE7A-434606E95EBE}"/>
    <cellStyle name="Virgül 2 2 3 3 7" xfId="9543" xr:uid="{57156F2E-3E36-439E-8C7B-974DD0128A0A}"/>
    <cellStyle name="Virgül 2 2 3 4" xfId="1003" xr:uid="{FC0F59B7-25D9-434B-A1E6-11ACEFF6C4DA}"/>
    <cellStyle name="Virgül 2 2 3 4 2" xfId="1578" xr:uid="{C62576F9-B37E-482D-9D3E-A4ED448DE830}"/>
    <cellStyle name="Virgül 2 2 3 4 2 2" xfId="2667" xr:uid="{724EDDBB-92D7-46D4-914C-EA9F7DAB4E26}"/>
    <cellStyle name="Virgül 2 2 3 4 2 2 2" xfId="4815" xr:uid="{4E9A7AA6-AC0F-46BD-9241-4762907B0639}"/>
    <cellStyle name="Virgül 2 2 3 4 2 2 2 2" xfId="9117" xr:uid="{3B9EFE59-EB45-4F84-ABE7-895F47652182}"/>
    <cellStyle name="Virgül 2 2 3 4 2 2 2 2 2" xfId="17689" xr:uid="{51AD44C4-8956-4C6A-95CB-6AA266EFBDB4}"/>
    <cellStyle name="Virgül 2 2 3 4 2 2 2 3" xfId="13413" xr:uid="{686C0674-1842-4455-A5BD-8945867D779C}"/>
    <cellStyle name="Virgül 2 2 3 4 2 2 3" xfId="6981" xr:uid="{3352BC9F-6EF9-4755-8370-B56069C431C5}"/>
    <cellStyle name="Virgül 2 2 3 4 2 2 3 2" xfId="15553" xr:uid="{C7784F08-7625-4024-8756-977D46E6BDE6}"/>
    <cellStyle name="Virgül 2 2 3 4 2 2 4" xfId="11277" xr:uid="{A82C0C00-E923-408B-A7DC-A1974AFFEF27}"/>
    <cellStyle name="Virgül 2 2 3 4 2 3" xfId="3748" xr:uid="{D51DB70B-6BAB-44D7-B7A6-7953B47943C5}"/>
    <cellStyle name="Virgül 2 2 3 4 2 3 2" xfId="8050" xr:uid="{0E064050-AE8A-42EE-AECB-FDC647330678}"/>
    <cellStyle name="Virgül 2 2 3 4 2 3 2 2" xfId="16622" xr:uid="{16E20B22-A6B5-4580-82DD-76DC4EDEB14C}"/>
    <cellStyle name="Virgül 2 2 3 4 2 3 3" xfId="12346" xr:uid="{BA6E930B-08D7-4411-AA74-19E3E9A6EC27}"/>
    <cellStyle name="Virgül 2 2 3 4 2 4" xfId="5914" xr:uid="{2C4BFDAC-8D50-4BF9-8BD0-E34379D734E3}"/>
    <cellStyle name="Virgül 2 2 3 4 2 4 2" xfId="14486" xr:uid="{5EA842E7-C74C-4731-B93A-91A010BACFE4}"/>
    <cellStyle name="Virgül 2 2 3 4 2 5" xfId="10210" xr:uid="{655EDC32-DE48-47F7-8EA1-2846DAB653C9}"/>
    <cellStyle name="Virgül 2 2 3 4 3" xfId="2134" xr:uid="{A9915E9A-40C7-4527-B997-62934DA4EE37}"/>
    <cellStyle name="Virgül 2 2 3 4 3 2" xfId="4282" xr:uid="{AAC51EB5-8E1D-4E60-8E62-F3B076BA6B74}"/>
    <cellStyle name="Virgül 2 2 3 4 3 2 2" xfId="8584" xr:uid="{25AEEC50-55AF-4241-9271-844C19A453B1}"/>
    <cellStyle name="Virgül 2 2 3 4 3 2 2 2" xfId="17156" xr:uid="{595B6EEF-139E-466E-AE74-E5B56AF667CE}"/>
    <cellStyle name="Virgül 2 2 3 4 3 2 3" xfId="12880" xr:uid="{013D65D9-F89C-4D2C-A94A-3862E0D62405}"/>
    <cellStyle name="Virgül 2 2 3 4 3 3" xfId="6448" xr:uid="{D7ED0015-956F-4CBC-B483-9BF34069AB2D}"/>
    <cellStyle name="Virgül 2 2 3 4 3 3 2" xfId="15020" xr:uid="{B1711E8C-1401-4B06-9BFF-98865ECA829A}"/>
    <cellStyle name="Virgül 2 2 3 4 3 4" xfId="10744" xr:uid="{548A78E2-AF91-48BE-A391-88871DE58AF6}"/>
    <cellStyle name="Virgül 2 2 3 4 4" xfId="3215" xr:uid="{6BBDBE45-C41F-4E79-B4C4-B6ADD45F698E}"/>
    <cellStyle name="Virgül 2 2 3 4 4 2" xfId="7517" xr:uid="{A498786F-04B2-4B45-8E67-46F638F6DF91}"/>
    <cellStyle name="Virgül 2 2 3 4 4 2 2" xfId="16089" xr:uid="{4848DCF3-F2DD-4322-9324-DEAA06DBF285}"/>
    <cellStyle name="Virgül 2 2 3 4 4 3" xfId="11813" xr:uid="{A2B150EA-4CDF-46DB-9002-F304851BEC8F}"/>
    <cellStyle name="Virgül 2 2 3 4 5" xfId="5381" xr:uid="{859730CA-04F9-42A0-A94E-6E5B047CA7E9}"/>
    <cellStyle name="Virgül 2 2 3 4 5 2" xfId="13953" xr:uid="{C1F77F0C-3A0B-4BA1-9F04-F8ED6EF89698}"/>
    <cellStyle name="Virgül 2 2 3 4 6" xfId="9677" xr:uid="{931EFA0C-0682-435E-AEDE-4EB1E9782D03}"/>
    <cellStyle name="Virgül 2 2 3 5" xfId="1314" xr:uid="{E97AD9C2-BE7E-4610-AFF3-91704F17EA1B}"/>
    <cellStyle name="Virgül 2 2 3 5 2" xfId="2403" xr:uid="{887D8A25-EBA7-4D19-90AC-46C43E1FA785}"/>
    <cellStyle name="Virgül 2 2 3 5 2 2" xfId="4551" xr:uid="{9DE18D4E-CE69-45CF-8097-AA6791F9D6EB}"/>
    <cellStyle name="Virgül 2 2 3 5 2 2 2" xfId="8853" xr:uid="{9D70FE3C-04CE-47BE-82C0-0E4787123EFB}"/>
    <cellStyle name="Virgül 2 2 3 5 2 2 2 2" xfId="17425" xr:uid="{5EB580D4-CC16-45AB-898F-D8CDF8F0022B}"/>
    <cellStyle name="Virgül 2 2 3 5 2 2 3" xfId="13149" xr:uid="{C67DF3AB-5C64-4013-8075-93B4D3E2789B}"/>
    <cellStyle name="Virgül 2 2 3 5 2 3" xfId="6717" xr:uid="{A727447B-6A83-4BAA-B91D-E1FB1218E784}"/>
    <cellStyle name="Virgül 2 2 3 5 2 3 2" xfId="15289" xr:uid="{88C4CDE3-9E82-43A4-A985-570CD4DBC526}"/>
    <cellStyle name="Virgül 2 2 3 5 2 4" xfId="11013" xr:uid="{6A1CF8B8-EC7A-41DC-A10E-1EE79559FF57}"/>
    <cellStyle name="Virgül 2 2 3 5 3" xfId="3484" xr:uid="{605C130D-D508-41B9-B539-9EC93C729B78}"/>
    <cellStyle name="Virgül 2 2 3 5 3 2" xfId="7786" xr:uid="{C882BAEF-AF7B-40E9-986F-F504D0D1612B}"/>
    <cellStyle name="Virgül 2 2 3 5 3 2 2" xfId="16358" xr:uid="{A28EB8F9-5E4F-4079-A3AA-4AF9D22C99F6}"/>
    <cellStyle name="Virgül 2 2 3 5 3 3" xfId="12082" xr:uid="{CEAD2BCE-F2F9-4DE7-A409-3904143ED3B6}"/>
    <cellStyle name="Virgül 2 2 3 5 4" xfId="5650" xr:uid="{794A7904-4C36-45B3-9986-88E22CBE0FD7}"/>
    <cellStyle name="Virgül 2 2 3 5 4 2" xfId="14222" xr:uid="{F6190F1D-EB37-4FAB-9F3C-E69F0774545C}"/>
    <cellStyle name="Virgül 2 2 3 5 5" xfId="9946" xr:uid="{3349238F-458F-4E50-99E8-B3EDDE650E3F}"/>
    <cellStyle name="Virgül 2 2 3 6" xfId="1870" xr:uid="{A6A24E1F-F94B-4AB8-8AC1-E940FD48E347}"/>
    <cellStyle name="Virgül 2 2 3 6 2" xfId="4018" xr:uid="{D6C31A00-39AF-4FDF-AFEF-D81E6491E03B}"/>
    <cellStyle name="Virgül 2 2 3 6 2 2" xfId="8320" xr:uid="{467CC25A-F76B-4290-A1BA-EADCC9F2FF7B}"/>
    <cellStyle name="Virgül 2 2 3 6 2 2 2" xfId="16892" xr:uid="{B624646C-D2B6-41BD-9188-9C3ACADCFFC6}"/>
    <cellStyle name="Virgül 2 2 3 6 2 3" xfId="12616" xr:uid="{D7FB1C2C-0FCC-4189-9538-478AD4366467}"/>
    <cellStyle name="Virgül 2 2 3 6 3" xfId="6184" xr:uid="{E0CD6786-05E5-41C3-AFA2-1FFB78AE0A1E}"/>
    <cellStyle name="Virgül 2 2 3 6 3 2" xfId="14756" xr:uid="{6ED58677-E87C-43E5-A07F-45A5566B252A}"/>
    <cellStyle name="Virgül 2 2 3 6 4" xfId="10480" xr:uid="{6497D11B-1294-4724-B7BE-E730CA3DDBB6}"/>
    <cellStyle name="Virgül 2 2 3 7" xfId="2951" xr:uid="{39527974-05AA-42F2-A66E-9A1856B45EE8}"/>
    <cellStyle name="Virgül 2 2 3 7 2" xfId="7253" xr:uid="{DA6E1315-7DD9-4FA4-82D5-FF09EAA306B1}"/>
    <cellStyle name="Virgül 2 2 3 7 2 2" xfId="15825" xr:uid="{960500AE-74C0-4F83-9856-9B4108C52889}"/>
    <cellStyle name="Virgül 2 2 3 7 3" xfId="11549" xr:uid="{3506D75F-D1CB-4968-9042-5D6CFC08CFD9}"/>
    <cellStyle name="Virgül 2 2 3 8" xfId="5111" xr:uid="{1862EE60-AB4D-4E81-9AF3-7BB841434E54}"/>
    <cellStyle name="Virgül 2 2 3 8 2" xfId="13689" xr:uid="{50395C74-1D20-4E5B-A704-A3D6F5423ED3}"/>
    <cellStyle name="Virgül 2 2 3 9" xfId="9413" xr:uid="{8C4A1C99-EC4E-4617-881E-CDD1039AA5F5}"/>
    <cellStyle name="Virgül 2 2 4" xfId="707" xr:uid="{FBEB1F4C-CCAB-4D69-8A1E-C7505E02C679}"/>
    <cellStyle name="Virgül 2 2 4 2" xfId="878" xr:uid="{8E949464-A983-4593-89FE-DFBF6F9E4EA1}"/>
    <cellStyle name="Virgül 2 2 4 2 2" xfId="1164" xr:uid="{6E9CC966-9E21-4A11-9E5A-50BA65741B5F}"/>
    <cellStyle name="Virgül 2 2 4 2 2 2" xfId="1739" xr:uid="{B697C621-7617-4775-B9D3-1E2A5B89B545}"/>
    <cellStyle name="Virgül 2 2 4 2 2 2 2" xfId="2828" xr:uid="{929783A8-6B33-4D5B-9428-668449E3BF07}"/>
    <cellStyle name="Virgül 2 2 4 2 2 2 2 2" xfId="4976" xr:uid="{3F0CABC3-6169-4DC8-A07B-40E9742601AB}"/>
    <cellStyle name="Virgül 2 2 4 2 2 2 2 2 2" xfId="9278" xr:uid="{DD98A3DA-F261-4C34-B8FA-E569F7072E9B}"/>
    <cellStyle name="Virgül 2 2 4 2 2 2 2 2 2 2" xfId="17850" xr:uid="{7B789366-64AE-493F-A175-D747B337F6F2}"/>
    <cellStyle name="Virgül 2 2 4 2 2 2 2 2 3" xfId="13574" xr:uid="{9826705F-4A0A-40E0-B326-CC9CB57D1B6F}"/>
    <cellStyle name="Virgül 2 2 4 2 2 2 2 3" xfId="7142" xr:uid="{7B83C363-C185-4D4C-A4EE-8D77E39D3F18}"/>
    <cellStyle name="Virgül 2 2 4 2 2 2 2 3 2" xfId="15714" xr:uid="{7C2611BE-F5E6-4A89-82CF-A3E1793E737F}"/>
    <cellStyle name="Virgül 2 2 4 2 2 2 2 4" xfId="11438" xr:uid="{ABD09D3E-4388-4D71-9289-10F33C8ED325}"/>
    <cellStyle name="Virgül 2 2 4 2 2 2 3" xfId="3909" xr:uid="{2721943A-88FD-4D84-9E05-C01B9D22650B}"/>
    <cellStyle name="Virgül 2 2 4 2 2 2 3 2" xfId="8211" xr:uid="{787F9BCA-0103-47FD-B0D8-3F13D5C98DC0}"/>
    <cellStyle name="Virgül 2 2 4 2 2 2 3 2 2" xfId="16783" xr:uid="{A81C292C-D382-4957-85AF-3EEC5037D495}"/>
    <cellStyle name="Virgül 2 2 4 2 2 2 3 3" xfId="12507" xr:uid="{946FF4FD-DB00-4892-815B-CD4A69D8CF40}"/>
    <cellStyle name="Virgül 2 2 4 2 2 2 4" xfId="6075" xr:uid="{384AEC03-0A20-4022-A66F-804F7FAB4F54}"/>
    <cellStyle name="Virgül 2 2 4 2 2 2 4 2" xfId="14647" xr:uid="{581AE87C-CC0C-4238-B8E6-EE19BC555648}"/>
    <cellStyle name="Virgül 2 2 4 2 2 2 5" xfId="10371" xr:uid="{7A28385C-9E50-49D3-819F-EAF66B73F386}"/>
    <cellStyle name="Virgül 2 2 4 2 2 3" xfId="2295" xr:uid="{D6A92489-410C-4F41-B072-2CE04AA8932E}"/>
    <cellStyle name="Virgül 2 2 4 2 2 3 2" xfId="4443" xr:uid="{37160FDC-6CBF-481C-97E7-499E0DCA0FD8}"/>
    <cellStyle name="Virgül 2 2 4 2 2 3 2 2" xfId="8745" xr:uid="{34BAC5CD-2104-42FF-8018-56F871EF8785}"/>
    <cellStyle name="Virgül 2 2 4 2 2 3 2 2 2" xfId="17317" xr:uid="{2442020A-71F3-4B7B-B391-266DE87F1CCA}"/>
    <cellStyle name="Virgül 2 2 4 2 2 3 2 3" xfId="13041" xr:uid="{9E8F5966-D0A1-4A28-9176-F4E01536AABF}"/>
    <cellStyle name="Virgül 2 2 4 2 2 3 3" xfId="6609" xr:uid="{69B68CFD-2E69-408F-B33E-8A6095B58F59}"/>
    <cellStyle name="Virgül 2 2 4 2 2 3 3 2" xfId="15181" xr:uid="{3D9B8811-BC19-4627-A550-2DF13340F8B2}"/>
    <cellStyle name="Virgül 2 2 4 2 2 3 4" xfId="10905" xr:uid="{2676950B-2F53-496F-B98F-09D6CA9D3D81}"/>
    <cellStyle name="Virgül 2 2 4 2 2 4" xfId="3376" xr:uid="{E0BF7734-F39B-4914-AAC9-4C7A108A872E}"/>
    <cellStyle name="Virgül 2 2 4 2 2 4 2" xfId="7678" xr:uid="{1DF3F46A-3F4B-40CF-BB76-2EDA12B3B81F}"/>
    <cellStyle name="Virgül 2 2 4 2 2 4 2 2" xfId="16250" xr:uid="{0864DFD9-7F5B-4E0E-BDCB-1C893F00DA5C}"/>
    <cellStyle name="Virgül 2 2 4 2 2 4 3" xfId="11974" xr:uid="{BEAEC011-42B7-424A-800E-CB22065FE3D1}"/>
    <cellStyle name="Virgül 2 2 4 2 2 5" xfId="5542" xr:uid="{D05263FF-BCC2-429C-BF5F-8A63FE7E6AB8}"/>
    <cellStyle name="Virgül 2 2 4 2 2 5 2" xfId="14114" xr:uid="{E68F4ED8-1042-4874-9C6C-9C48C550DFBB}"/>
    <cellStyle name="Virgül 2 2 4 2 2 6" xfId="9838" xr:uid="{7165136D-6BF3-44C7-B882-25AC80056419}"/>
    <cellStyle name="Virgül 2 2 4 2 3" xfId="1475" xr:uid="{3EB8582E-B227-46CF-B1B9-0843CB3683FE}"/>
    <cellStyle name="Virgül 2 2 4 2 3 2" xfId="2564" xr:uid="{F4433948-033C-49BF-842F-6BCA80CDA9B2}"/>
    <cellStyle name="Virgül 2 2 4 2 3 2 2" xfId="4712" xr:uid="{0900EC7C-B1BA-4A1D-866C-28A93269D5F9}"/>
    <cellStyle name="Virgül 2 2 4 2 3 2 2 2" xfId="9014" xr:uid="{527C4E79-3F49-4F99-A08F-5B15F0FAB22D}"/>
    <cellStyle name="Virgül 2 2 4 2 3 2 2 2 2" xfId="17586" xr:uid="{975C2B5C-B859-4A0A-9AF3-DEDC9585252F}"/>
    <cellStyle name="Virgül 2 2 4 2 3 2 2 3" xfId="13310" xr:uid="{59954096-9461-42A8-BB20-88FD48C2931E}"/>
    <cellStyle name="Virgül 2 2 4 2 3 2 3" xfId="6878" xr:uid="{9BC5AF29-0D05-4E3D-BE79-C780E4DF6982}"/>
    <cellStyle name="Virgül 2 2 4 2 3 2 3 2" xfId="15450" xr:uid="{3850FE87-BC77-4F22-852E-F89B79D1B884}"/>
    <cellStyle name="Virgül 2 2 4 2 3 2 4" xfId="11174" xr:uid="{1BF4442B-944F-4E11-863E-78D17B07A86A}"/>
    <cellStyle name="Virgül 2 2 4 2 3 3" xfId="3645" xr:uid="{92EBC8DE-DD95-4B9A-844D-C10023FA4E2A}"/>
    <cellStyle name="Virgül 2 2 4 2 3 3 2" xfId="7947" xr:uid="{97ADA1DC-E1BE-40BC-AFC7-7B96D608FC57}"/>
    <cellStyle name="Virgül 2 2 4 2 3 3 2 2" xfId="16519" xr:uid="{1D37D22A-DD7A-48A1-89F9-24A1CE0B0995}"/>
    <cellStyle name="Virgül 2 2 4 2 3 3 3" xfId="12243" xr:uid="{67E0235B-F7D9-4C93-A3B9-BB5A1129DAF5}"/>
    <cellStyle name="Virgül 2 2 4 2 3 4" xfId="5811" xr:uid="{2FFE7E30-1FEC-47DD-8807-8FACC0DB0C92}"/>
    <cellStyle name="Virgül 2 2 4 2 3 4 2" xfId="14383" xr:uid="{2751666B-0EB9-41E0-AE60-FB9D9DD60CB8}"/>
    <cellStyle name="Virgül 2 2 4 2 3 5" xfId="10107" xr:uid="{C805BB95-32DA-4C3E-8806-4CDC9105DBA8}"/>
    <cellStyle name="Virgül 2 2 4 2 4" xfId="2031" xr:uid="{23088286-76BF-4C79-AB3C-BF5EB79392DF}"/>
    <cellStyle name="Virgül 2 2 4 2 4 2" xfId="4179" xr:uid="{D7C4DF0F-8086-454D-8D3D-8D6B6F7F7A96}"/>
    <cellStyle name="Virgül 2 2 4 2 4 2 2" xfId="8481" xr:uid="{8D74F9B6-B430-4CA4-9CD2-8CC4AE43CD2E}"/>
    <cellStyle name="Virgül 2 2 4 2 4 2 2 2" xfId="17053" xr:uid="{EFF43607-980E-4842-82B2-DF10F209C1F3}"/>
    <cellStyle name="Virgül 2 2 4 2 4 2 3" xfId="12777" xr:uid="{FA2A2438-337B-421C-8835-13365C561A61}"/>
    <cellStyle name="Virgül 2 2 4 2 4 3" xfId="6345" xr:uid="{D6FF9F2E-689A-48E2-A107-FAE47D37F62F}"/>
    <cellStyle name="Virgül 2 2 4 2 4 3 2" xfId="14917" xr:uid="{945D8A87-AF84-4262-82CF-2FD8CC268A4A}"/>
    <cellStyle name="Virgül 2 2 4 2 4 4" xfId="10641" xr:uid="{BFC66C29-3763-44BA-AC60-E9DEC6D833B5}"/>
    <cellStyle name="Virgül 2 2 4 2 5" xfId="3112" xr:uid="{247A261F-1B02-40BA-B57D-3C7FBB930CB7}"/>
    <cellStyle name="Virgül 2 2 4 2 5 2" xfId="7414" xr:uid="{7D9FA856-E58C-4567-95AE-C76382A16A43}"/>
    <cellStyle name="Virgül 2 2 4 2 5 2 2" xfId="15986" xr:uid="{5FFBC188-4129-4493-AAE7-FCD29A2BEE5D}"/>
    <cellStyle name="Virgül 2 2 4 2 5 3" xfId="11710" xr:uid="{84A75EA6-CE8E-4398-8223-ED756854CA7B}"/>
    <cellStyle name="Virgül 2 2 4 2 6" xfId="5278" xr:uid="{68D43CDE-EED8-4219-9951-ADC4ACD5E300}"/>
    <cellStyle name="Virgül 2 2 4 2 6 2" xfId="13850" xr:uid="{584D50FA-E6BF-4B8E-9C2D-6654EEAFC27D}"/>
    <cellStyle name="Virgül 2 2 4 2 7" xfId="9574" xr:uid="{6F15053A-83D0-428E-9436-0FFF9DC61602}"/>
    <cellStyle name="Virgül 2 2 4 3" xfId="1034" xr:uid="{A84C4D5A-8089-4476-A824-D5B0DC00576E}"/>
    <cellStyle name="Virgül 2 2 4 3 2" xfId="1609" xr:uid="{773C5C0D-E1D3-4C15-B87A-6185AAA6EDAE}"/>
    <cellStyle name="Virgül 2 2 4 3 2 2" xfId="2698" xr:uid="{C41491E2-0278-453E-8796-AFF133741435}"/>
    <cellStyle name="Virgül 2 2 4 3 2 2 2" xfId="4846" xr:uid="{9216718A-A383-4D4A-A7BE-A311F7F09B66}"/>
    <cellStyle name="Virgül 2 2 4 3 2 2 2 2" xfId="9148" xr:uid="{3C5B0C68-F1A0-4C50-9A2F-DB88275011E5}"/>
    <cellStyle name="Virgül 2 2 4 3 2 2 2 2 2" xfId="17720" xr:uid="{023BDE12-A9D2-45CE-A835-54998321FD35}"/>
    <cellStyle name="Virgül 2 2 4 3 2 2 2 3" xfId="13444" xr:uid="{3FA7B309-1389-47B7-A3FA-624B4707A3F6}"/>
    <cellStyle name="Virgül 2 2 4 3 2 2 3" xfId="7012" xr:uid="{FDBBF984-9D8B-4120-BA73-408E5EDE4B02}"/>
    <cellStyle name="Virgül 2 2 4 3 2 2 3 2" xfId="15584" xr:uid="{CEB1EB4B-90BE-4087-BF50-3BC407A3E97C}"/>
    <cellStyle name="Virgül 2 2 4 3 2 2 4" xfId="11308" xr:uid="{2E8FBC67-BCD2-4CEF-9449-26823F274618}"/>
    <cellStyle name="Virgül 2 2 4 3 2 3" xfId="3779" xr:uid="{3D771F04-D7A0-49F4-9E7F-E779A2B5FB01}"/>
    <cellStyle name="Virgül 2 2 4 3 2 3 2" xfId="8081" xr:uid="{AE909CC4-2939-487D-ACFC-ECDCAF23300D}"/>
    <cellStyle name="Virgül 2 2 4 3 2 3 2 2" xfId="16653" xr:uid="{367B5156-3397-40B7-9D95-8BCBF226D5CB}"/>
    <cellStyle name="Virgül 2 2 4 3 2 3 3" xfId="12377" xr:uid="{DD105749-4A0C-4A37-90C2-87298F734F71}"/>
    <cellStyle name="Virgül 2 2 4 3 2 4" xfId="5945" xr:uid="{700E65FD-4FA2-4469-BEFC-E6D8A663B2D0}"/>
    <cellStyle name="Virgül 2 2 4 3 2 4 2" xfId="14517" xr:uid="{E96ED4E5-CDAA-4243-AC99-3C8E2BBDF174}"/>
    <cellStyle name="Virgül 2 2 4 3 2 5" xfId="10241" xr:uid="{FFE85A74-320B-401E-8807-7FAF6C7D7EEA}"/>
    <cellStyle name="Virgül 2 2 4 3 3" xfId="2165" xr:uid="{25B08FB0-6F9B-446B-9DDC-0C8CEFC566D0}"/>
    <cellStyle name="Virgül 2 2 4 3 3 2" xfId="4313" xr:uid="{00631A95-1433-4437-9339-3CD977605CC2}"/>
    <cellStyle name="Virgül 2 2 4 3 3 2 2" xfId="8615" xr:uid="{A0FFAF96-BD92-4F77-8BB2-D2CBF496D573}"/>
    <cellStyle name="Virgül 2 2 4 3 3 2 2 2" xfId="17187" xr:uid="{1DFDEE6C-1DB9-4A2D-BE02-C777E6524C6F}"/>
    <cellStyle name="Virgül 2 2 4 3 3 2 3" xfId="12911" xr:uid="{8F878DEE-94E3-402B-98D1-CA02D7A8CE6F}"/>
    <cellStyle name="Virgül 2 2 4 3 3 3" xfId="6479" xr:uid="{EEBF2DA4-719E-438E-8EB6-BD64A6F90FFF}"/>
    <cellStyle name="Virgül 2 2 4 3 3 3 2" xfId="15051" xr:uid="{74720466-C90A-4A37-9EA4-33FED1E9E116}"/>
    <cellStyle name="Virgül 2 2 4 3 3 4" xfId="10775" xr:uid="{211D9053-0CFF-4098-B9A0-D4BEBB96967E}"/>
    <cellStyle name="Virgül 2 2 4 3 4" xfId="3246" xr:uid="{30A4CBBC-B74B-4D78-8C90-663C501F0055}"/>
    <cellStyle name="Virgül 2 2 4 3 4 2" xfId="7548" xr:uid="{AC4C7C0A-430F-44E4-A150-6AE11B9E750B}"/>
    <cellStyle name="Virgül 2 2 4 3 4 2 2" xfId="16120" xr:uid="{F06B693A-A334-4195-807F-3766AA3A72A6}"/>
    <cellStyle name="Virgül 2 2 4 3 4 3" xfId="11844" xr:uid="{48DE0B5B-2BFE-442B-93F1-1D16B913000E}"/>
    <cellStyle name="Virgül 2 2 4 3 5" xfId="5412" xr:uid="{B4CF14A4-50CC-47CD-82F5-7567D2A74539}"/>
    <cellStyle name="Virgül 2 2 4 3 5 2" xfId="13984" xr:uid="{43712266-51CE-4158-8281-8F253FF0F080}"/>
    <cellStyle name="Virgül 2 2 4 3 6" xfId="9708" xr:uid="{7E23F494-ED08-4FE3-B8CB-E3EE36549A91}"/>
    <cellStyle name="Virgül 2 2 4 4" xfId="1345" xr:uid="{FF46D41B-8675-465C-B360-8B7BEBAC3AC9}"/>
    <cellStyle name="Virgül 2 2 4 4 2" xfId="2434" xr:uid="{A0033409-A022-476D-A90A-EC4090B17CEF}"/>
    <cellStyle name="Virgül 2 2 4 4 2 2" xfId="4582" xr:uid="{D9BF5D53-1B1E-420F-876F-4C9106F551E2}"/>
    <cellStyle name="Virgül 2 2 4 4 2 2 2" xfId="8884" xr:uid="{80C03F5E-C4B7-4AF6-A9E8-A393C3A31DCE}"/>
    <cellStyle name="Virgül 2 2 4 4 2 2 2 2" xfId="17456" xr:uid="{7A962CEF-54B8-4711-A192-67A96FAB8D2C}"/>
    <cellStyle name="Virgül 2 2 4 4 2 2 3" xfId="13180" xr:uid="{81CCA020-C7F2-4D78-8F10-5D00D1EF399A}"/>
    <cellStyle name="Virgül 2 2 4 4 2 3" xfId="6748" xr:uid="{7C7E5366-8AC9-4804-BC03-0DE50BDDD9EA}"/>
    <cellStyle name="Virgül 2 2 4 4 2 3 2" xfId="15320" xr:uid="{A331787E-FA65-43C6-A0A6-D6EC1E2B191D}"/>
    <cellStyle name="Virgül 2 2 4 4 2 4" xfId="11044" xr:uid="{25931D2E-F3ED-42A2-B978-8B23E289A923}"/>
    <cellStyle name="Virgül 2 2 4 4 3" xfId="3515" xr:uid="{87CF63D1-28DB-492B-B6B2-5E7E391C8DBE}"/>
    <cellStyle name="Virgül 2 2 4 4 3 2" xfId="7817" xr:uid="{AB1A8C7C-8EF5-4034-A400-EEC5D758C66B}"/>
    <cellStyle name="Virgül 2 2 4 4 3 2 2" xfId="16389" xr:uid="{61C754DD-16E5-4805-91F1-4D119B49D119}"/>
    <cellStyle name="Virgül 2 2 4 4 3 3" xfId="12113" xr:uid="{5FCB0EDB-09CC-4D5D-92CB-5EBCE998E932}"/>
    <cellStyle name="Virgül 2 2 4 4 4" xfId="5681" xr:uid="{D2542B60-76F3-4223-90CF-9038DA86B348}"/>
    <cellStyle name="Virgül 2 2 4 4 4 2" xfId="14253" xr:uid="{4F152501-D704-4791-BE82-545426E5798A}"/>
    <cellStyle name="Virgül 2 2 4 4 5" xfId="9977" xr:uid="{58DBBD26-E889-4D94-AD4C-C8E2C7D55CC4}"/>
    <cellStyle name="Virgül 2 2 4 5" xfId="1901" xr:uid="{05AC4BA1-B724-4840-BD1F-DB7B94D24E9B}"/>
    <cellStyle name="Virgül 2 2 4 5 2" xfId="4049" xr:uid="{C2DBA220-0FDD-43FF-A413-8A9CC56B95E6}"/>
    <cellStyle name="Virgül 2 2 4 5 2 2" xfId="8351" xr:uid="{4FCFD6F2-280C-4E93-9C69-9F46F1860435}"/>
    <cellStyle name="Virgül 2 2 4 5 2 2 2" xfId="16923" xr:uid="{6FB16CCA-86F9-4886-959E-7876442DEF19}"/>
    <cellStyle name="Virgül 2 2 4 5 2 3" xfId="12647" xr:uid="{38F2A334-0D89-4D93-8FE3-1B96F0CA3EC6}"/>
    <cellStyle name="Virgül 2 2 4 5 3" xfId="6215" xr:uid="{0E3A9692-159F-43A4-9201-B30CCC2FF6E4}"/>
    <cellStyle name="Virgül 2 2 4 5 3 2" xfId="14787" xr:uid="{61CB11B8-CF91-4CD5-B42C-4FC5045FB391}"/>
    <cellStyle name="Virgül 2 2 4 5 4" xfId="10511" xr:uid="{B61E48CB-E667-438F-90D5-5CCBA62B9E7A}"/>
    <cellStyle name="Virgül 2 2 4 6" xfId="2982" xr:uid="{F3728C20-F743-4437-A3B5-F10DCE63D40D}"/>
    <cellStyle name="Virgül 2 2 4 6 2" xfId="7284" xr:uid="{6F2835EC-2DE7-474D-9D1F-D0DB867475F7}"/>
    <cellStyle name="Virgül 2 2 4 6 2 2" xfId="15856" xr:uid="{8E36E8D3-EB21-41FD-8937-FE3F751ABEA3}"/>
    <cellStyle name="Virgül 2 2 4 6 3" xfId="11580" xr:uid="{5506E85F-F392-4F4E-9BE4-F71BDF3278EC}"/>
    <cellStyle name="Virgül 2 2 4 7" xfId="5144" xr:uid="{0771EAD6-A6F7-4A05-B81E-6107EAE9B1FB}"/>
    <cellStyle name="Virgül 2 2 4 7 2" xfId="13720" xr:uid="{6425F709-9A55-4A8F-BE1D-2EE9F0967435}"/>
    <cellStyle name="Virgül 2 2 4 8" xfId="9444" xr:uid="{BD9DDA8B-9D6F-4792-A289-DEBDC6B1D83C}"/>
    <cellStyle name="Virgül 2 2 5" xfId="816" xr:uid="{B7508DB4-5025-41B8-B411-741311255B87}"/>
    <cellStyle name="Virgül 2 2 5 2" xfId="1102" xr:uid="{50F18BC1-511B-4023-8A9C-35D92BFC57F9}"/>
    <cellStyle name="Virgül 2 2 5 2 2" xfId="1677" xr:uid="{950916A7-BA6E-4E24-ACDC-D67FF20093E0}"/>
    <cellStyle name="Virgül 2 2 5 2 2 2" xfId="2766" xr:uid="{AA4ABE57-5AB1-408F-8483-02B3AC015C88}"/>
    <cellStyle name="Virgül 2 2 5 2 2 2 2" xfId="4914" xr:uid="{358D8D8A-E71F-4498-A178-F260518BA114}"/>
    <cellStyle name="Virgül 2 2 5 2 2 2 2 2" xfId="9216" xr:uid="{6AA5E5C7-B819-4741-949C-AB3A55B34241}"/>
    <cellStyle name="Virgül 2 2 5 2 2 2 2 2 2" xfId="17788" xr:uid="{A2EA6D15-984D-425F-8FE0-4C176D190A4B}"/>
    <cellStyle name="Virgül 2 2 5 2 2 2 2 3" xfId="13512" xr:uid="{3DC5E415-867D-46A5-8DF3-4FACD59277BF}"/>
    <cellStyle name="Virgül 2 2 5 2 2 2 3" xfId="7080" xr:uid="{7C9D538E-AE17-4736-B007-F51770B2A91C}"/>
    <cellStyle name="Virgül 2 2 5 2 2 2 3 2" xfId="15652" xr:uid="{C381B6E3-EA09-45EA-8255-BAF8A4492A0D}"/>
    <cellStyle name="Virgül 2 2 5 2 2 2 4" xfId="11376" xr:uid="{3CD4A9A2-8489-4DB8-9ACB-EBE7108C6E45}"/>
    <cellStyle name="Virgül 2 2 5 2 2 3" xfId="3847" xr:uid="{76091696-64FF-42EA-B2D3-ECB249CEA329}"/>
    <cellStyle name="Virgül 2 2 5 2 2 3 2" xfId="8149" xr:uid="{3E1A280D-0B38-40FA-8488-9B11E424F29C}"/>
    <cellStyle name="Virgül 2 2 5 2 2 3 2 2" xfId="16721" xr:uid="{9F183E70-40B1-422E-8C39-313D4B642E4C}"/>
    <cellStyle name="Virgül 2 2 5 2 2 3 3" xfId="12445" xr:uid="{DC9FDB59-6125-4502-840A-CBDAF527C901}"/>
    <cellStyle name="Virgül 2 2 5 2 2 4" xfId="6013" xr:uid="{BBC2CBD2-24C0-4F93-B1C1-C82C23FF6261}"/>
    <cellStyle name="Virgül 2 2 5 2 2 4 2" xfId="14585" xr:uid="{D6ED861F-5D74-46D3-A7AF-9EA9A79F9EFC}"/>
    <cellStyle name="Virgül 2 2 5 2 2 5" xfId="10309" xr:uid="{7558F3A9-3B7B-4ADD-B5E7-662AF28C1A62}"/>
    <cellStyle name="Virgül 2 2 5 2 3" xfId="2233" xr:uid="{9BEABEC5-46F3-4F30-BD11-2AA192763DA2}"/>
    <cellStyle name="Virgül 2 2 5 2 3 2" xfId="4381" xr:uid="{8A2B1A96-828A-4F24-880A-26DA09FA874E}"/>
    <cellStyle name="Virgül 2 2 5 2 3 2 2" xfId="8683" xr:uid="{FC332B73-C63B-434F-B48F-FCF868F9059D}"/>
    <cellStyle name="Virgül 2 2 5 2 3 2 2 2" xfId="17255" xr:uid="{421D44DE-8E20-4932-88A9-80F42C844050}"/>
    <cellStyle name="Virgül 2 2 5 2 3 2 3" xfId="12979" xr:uid="{2D74D7FE-B7AB-47E4-95ED-1958580870BC}"/>
    <cellStyle name="Virgül 2 2 5 2 3 3" xfId="6547" xr:uid="{F442CB7E-0344-48AC-BE02-BAAE6167F6DB}"/>
    <cellStyle name="Virgül 2 2 5 2 3 3 2" xfId="15119" xr:uid="{BA3C43BD-7C0D-407D-861A-6B732BD64F9B}"/>
    <cellStyle name="Virgül 2 2 5 2 3 4" xfId="10843" xr:uid="{7AA350D8-6137-4712-83DB-628247BEE334}"/>
    <cellStyle name="Virgül 2 2 5 2 4" xfId="3314" xr:uid="{7E7FF819-DC11-4DBA-B2AD-68DC5C9918DC}"/>
    <cellStyle name="Virgül 2 2 5 2 4 2" xfId="7616" xr:uid="{B323295A-C60A-4C2F-893F-55D48A2C8E21}"/>
    <cellStyle name="Virgül 2 2 5 2 4 2 2" xfId="16188" xr:uid="{C9076F8D-82E5-4F66-979C-B8C0FCE08CBE}"/>
    <cellStyle name="Virgül 2 2 5 2 4 3" xfId="11912" xr:uid="{4435C018-77FD-47EA-9810-4D9AE2015F80}"/>
    <cellStyle name="Virgül 2 2 5 2 5" xfId="5480" xr:uid="{0C195E70-DAA9-4FD0-8F99-03A9D7EC091F}"/>
    <cellStyle name="Virgül 2 2 5 2 5 2" xfId="14052" xr:uid="{9ED24AC8-347F-4527-B2D5-52BD70AAB768}"/>
    <cellStyle name="Virgül 2 2 5 2 6" xfId="9776" xr:uid="{9234EC92-7337-4F6D-8A96-DB1964FE1FC2}"/>
    <cellStyle name="Virgül 2 2 5 3" xfId="1413" xr:uid="{6CDE3E3B-205F-4149-B38A-A1A7A16925F9}"/>
    <cellStyle name="Virgül 2 2 5 3 2" xfId="2502" xr:uid="{F0C86493-38AF-495E-8B45-7A7B23E4DA73}"/>
    <cellStyle name="Virgül 2 2 5 3 2 2" xfId="4650" xr:uid="{0692F432-48E0-4F11-9678-A31B9EF946CE}"/>
    <cellStyle name="Virgül 2 2 5 3 2 2 2" xfId="8952" xr:uid="{5D0EAAEC-E67E-4986-92BF-2F20763544B3}"/>
    <cellStyle name="Virgül 2 2 5 3 2 2 2 2" xfId="17524" xr:uid="{1259BF7C-E412-4C86-8D4F-15E8A8A76CBA}"/>
    <cellStyle name="Virgül 2 2 5 3 2 2 3" xfId="13248" xr:uid="{953CE21E-299E-4192-BD31-D776C67DA43E}"/>
    <cellStyle name="Virgül 2 2 5 3 2 3" xfId="6816" xr:uid="{5BD8E442-0450-4DC5-A33D-110CF5AC939A}"/>
    <cellStyle name="Virgül 2 2 5 3 2 3 2" xfId="15388" xr:uid="{79F7D709-7431-4987-A9C2-293170F68435}"/>
    <cellStyle name="Virgül 2 2 5 3 2 4" xfId="11112" xr:uid="{3BDB5B35-5BB5-4798-B4A7-4726BBDBDD65}"/>
    <cellStyle name="Virgül 2 2 5 3 3" xfId="3583" xr:uid="{61ED1788-C4F1-45BB-8CC1-ABAD5EA0FFF0}"/>
    <cellStyle name="Virgül 2 2 5 3 3 2" xfId="7885" xr:uid="{4F7D4C4E-8F50-46EA-B153-4FD56E0221A0}"/>
    <cellStyle name="Virgül 2 2 5 3 3 2 2" xfId="16457" xr:uid="{5D2A0203-7455-4774-B6F1-78FB74B1999B}"/>
    <cellStyle name="Virgül 2 2 5 3 3 3" xfId="12181" xr:uid="{43526D4D-097C-49AF-81CB-6E26B079DB75}"/>
    <cellStyle name="Virgül 2 2 5 3 4" xfId="5749" xr:uid="{2AE00DC8-7BB2-4F83-9F8C-E5D6388D3684}"/>
    <cellStyle name="Virgül 2 2 5 3 4 2" xfId="14321" xr:uid="{3309A27D-046C-4504-9A0D-3AF7C60F5259}"/>
    <cellStyle name="Virgül 2 2 5 3 5" xfId="10045" xr:uid="{0249C10C-9F05-4215-A92E-5C3B4D6049B3}"/>
    <cellStyle name="Virgül 2 2 5 4" xfId="1969" xr:uid="{45607181-9BA5-4021-A47D-75D56FC50873}"/>
    <cellStyle name="Virgül 2 2 5 4 2" xfId="4117" xr:uid="{E2C88170-A37B-4160-BEFF-663B75E3E830}"/>
    <cellStyle name="Virgül 2 2 5 4 2 2" xfId="8419" xr:uid="{4A636627-5CBC-42ED-A89D-71688388BB93}"/>
    <cellStyle name="Virgül 2 2 5 4 2 2 2" xfId="16991" xr:uid="{3AE0EA0B-775F-48A0-A691-B6514597F6D1}"/>
    <cellStyle name="Virgül 2 2 5 4 2 3" xfId="12715" xr:uid="{60D03539-B10D-4859-9830-1A69E64646DD}"/>
    <cellStyle name="Virgül 2 2 5 4 3" xfId="6283" xr:uid="{965B2186-3203-4970-BD7E-9BC36DFD6A99}"/>
    <cellStyle name="Virgül 2 2 5 4 3 2" xfId="14855" xr:uid="{483CC6EA-590D-4FF0-A169-BD248A321661}"/>
    <cellStyle name="Virgül 2 2 5 4 4" xfId="10579" xr:uid="{C57049BD-1F31-4CA2-94CC-FEB7775F82EF}"/>
    <cellStyle name="Virgül 2 2 5 5" xfId="3050" xr:uid="{3CCEE039-4EE4-4C4B-B7FC-CFF13895698D}"/>
    <cellStyle name="Virgül 2 2 5 5 2" xfId="7352" xr:uid="{C1576B1E-1020-43DD-A489-699BFCEA00A8}"/>
    <cellStyle name="Virgül 2 2 5 5 2 2" xfId="15924" xr:uid="{B7C735DF-0690-4981-8056-8B4CE9006366}"/>
    <cellStyle name="Virgül 2 2 5 5 3" xfId="11648" xr:uid="{EBDDC487-BDB0-4374-B741-94A9ED766A99}"/>
    <cellStyle name="Virgül 2 2 5 6" xfId="5216" xr:uid="{6B93BEB3-10A0-4C32-84C8-590F15A0EEDB}"/>
    <cellStyle name="Virgül 2 2 5 6 2" xfId="13788" xr:uid="{C2AE973C-6B56-4185-8D87-0DA33F20C27A}"/>
    <cellStyle name="Virgül 2 2 5 7" xfId="9512" xr:uid="{4E60396E-242F-4804-9FE3-28FAE209E128}"/>
    <cellStyle name="Virgül 2 2 6" xfId="972" xr:uid="{A289503F-D364-43DF-8A87-470549856A71}"/>
    <cellStyle name="Virgül 2 2 6 2" xfId="1547" xr:uid="{5579419A-8C83-4D1B-993D-6E09DBC329C1}"/>
    <cellStyle name="Virgül 2 2 6 2 2" xfId="2636" xr:uid="{AB755352-2D6B-48CF-9CF0-7FBB9811CABE}"/>
    <cellStyle name="Virgül 2 2 6 2 2 2" xfId="4784" xr:uid="{064FD077-F6CC-4431-B53B-0391EF8D36D5}"/>
    <cellStyle name="Virgül 2 2 6 2 2 2 2" xfId="9086" xr:uid="{F33E3F5E-34B5-44F5-A11A-5B21A3C73D47}"/>
    <cellStyle name="Virgül 2 2 6 2 2 2 2 2" xfId="17658" xr:uid="{31C8354B-5D06-433F-BF65-92A96CD182C4}"/>
    <cellStyle name="Virgül 2 2 6 2 2 2 3" xfId="13382" xr:uid="{6F20A6FF-0D8B-4719-A9FF-2AAA49A2A349}"/>
    <cellStyle name="Virgül 2 2 6 2 2 3" xfId="6950" xr:uid="{9972AA7C-1B45-4C05-B476-360EE98D4CDA}"/>
    <cellStyle name="Virgül 2 2 6 2 2 3 2" xfId="15522" xr:uid="{7825DC9B-34F6-451D-996B-22653E398214}"/>
    <cellStyle name="Virgül 2 2 6 2 2 4" xfId="11246" xr:uid="{81271823-8195-40D4-8021-8161C36F02F9}"/>
    <cellStyle name="Virgül 2 2 6 2 3" xfId="3717" xr:uid="{FEC47A79-2267-4417-880B-4BBF2905A47D}"/>
    <cellStyle name="Virgül 2 2 6 2 3 2" xfId="8019" xr:uid="{86FD5701-52B8-4E45-9780-D0B60E6EC44F}"/>
    <cellStyle name="Virgül 2 2 6 2 3 2 2" xfId="16591" xr:uid="{AF40154E-5EEB-401E-809F-2988CC33D934}"/>
    <cellStyle name="Virgül 2 2 6 2 3 3" xfId="12315" xr:uid="{92150A0D-E4EF-462B-93DE-2476900E0DAA}"/>
    <cellStyle name="Virgül 2 2 6 2 4" xfId="5883" xr:uid="{91BFB9A7-8774-4A2F-8EF7-A05DC492769F}"/>
    <cellStyle name="Virgül 2 2 6 2 4 2" xfId="14455" xr:uid="{1CB3C10C-F873-44FF-A636-40E28C307BE3}"/>
    <cellStyle name="Virgül 2 2 6 2 5" xfId="10179" xr:uid="{4ACF8C6B-8B12-4110-AD76-40BB2266DBC9}"/>
    <cellStyle name="Virgül 2 2 6 3" xfId="2103" xr:uid="{09003264-ABB0-42A6-9AB5-021E3149DC08}"/>
    <cellStyle name="Virgül 2 2 6 3 2" xfId="4251" xr:uid="{0CF59863-A4C8-4B13-A99F-152FB69E4E00}"/>
    <cellStyle name="Virgül 2 2 6 3 2 2" xfId="8553" xr:uid="{A09FE039-2173-4767-84BC-4358756E7D2B}"/>
    <cellStyle name="Virgül 2 2 6 3 2 2 2" xfId="17125" xr:uid="{42897BC1-ED23-4A88-9151-5A65F1A19CE0}"/>
    <cellStyle name="Virgül 2 2 6 3 2 3" xfId="12849" xr:uid="{79E9997A-D396-4870-84EB-D935D0D5A228}"/>
    <cellStyle name="Virgül 2 2 6 3 3" xfId="6417" xr:uid="{2D24AE55-BB25-4F66-8A89-4B76561573A0}"/>
    <cellStyle name="Virgül 2 2 6 3 3 2" xfId="14989" xr:uid="{FA877275-3E04-42FE-83BB-27416AD2568A}"/>
    <cellStyle name="Virgül 2 2 6 3 4" xfId="10713" xr:uid="{AE76AF44-3E7A-4336-B07E-4BE263F3BF12}"/>
    <cellStyle name="Virgül 2 2 6 4" xfId="3184" xr:uid="{753D3F75-FD57-4CAE-890D-CBD76FBC7EA9}"/>
    <cellStyle name="Virgül 2 2 6 4 2" xfId="7486" xr:uid="{8F2445A6-BEE2-4A3E-B48D-FC68F98E69DE}"/>
    <cellStyle name="Virgül 2 2 6 4 2 2" xfId="16058" xr:uid="{F8220C3F-3427-4708-BEB4-8BFBF966907E}"/>
    <cellStyle name="Virgül 2 2 6 4 3" xfId="11782" xr:uid="{2B09655D-D3BB-4C20-B10A-385977F0AD65}"/>
    <cellStyle name="Virgül 2 2 6 5" xfId="5350" xr:uid="{8575DF07-7036-438A-92FF-1F8493630034}"/>
    <cellStyle name="Virgül 2 2 6 5 2" xfId="13922" xr:uid="{88D56EEF-664D-454E-AFD4-A9B0E0B49FAE}"/>
    <cellStyle name="Virgül 2 2 6 6" xfId="9646" xr:uid="{54A6827B-1010-454F-BB6D-71D803C3F9B9}"/>
    <cellStyle name="Virgül 2 2 7" xfId="1283" xr:uid="{728BF29B-11AF-45E9-8494-E58EA0695D11}"/>
    <cellStyle name="Virgül 2 2 7 2" xfId="2372" xr:uid="{360C8931-A55C-41C9-A54F-A136EF172637}"/>
    <cellStyle name="Virgül 2 2 7 2 2" xfId="4520" xr:uid="{504FC558-C8E3-4C19-A4EF-35FEC5EADC3C}"/>
    <cellStyle name="Virgül 2 2 7 2 2 2" xfId="8822" xr:uid="{FFAF3FAE-0CBB-4585-B505-EC0C2B41941D}"/>
    <cellStyle name="Virgül 2 2 7 2 2 2 2" xfId="17394" xr:uid="{67C074A5-FF89-4BE2-8FFE-EF6178D1180B}"/>
    <cellStyle name="Virgül 2 2 7 2 2 3" xfId="13118" xr:uid="{F3E39F94-87DA-4EBE-90AA-B5EED59D73F1}"/>
    <cellStyle name="Virgül 2 2 7 2 3" xfId="6686" xr:uid="{F66DB549-72E9-4ECB-8A88-645F24CF1A45}"/>
    <cellStyle name="Virgül 2 2 7 2 3 2" xfId="15258" xr:uid="{07D3058A-7DD8-49CE-BB32-C129944C2445}"/>
    <cellStyle name="Virgül 2 2 7 2 4" xfId="10982" xr:uid="{9C311CB0-4FDD-4602-9EF4-0662692B0CC1}"/>
    <cellStyle name="Virgül 2 2 7 3" xfId="3453" xr:uid="{CC0BE085-795E-4E86-83EB-B9F9969B319C}"/>
    <cellStyle name="Virgül 2 2 7 3 2" xfId="7755" xr:uid="{51E93961-96EA-4CC5-823D-B01CEB441D9C}"/>
    <cellStyle name="Virgül 2 2 7 3 2 2" xfId="16327" xr:uid="{DC80A2B0-371B-4612-86B8-00D90D1806C6}"/>
    <cellStyle name="Virgül 2 2 7 3 3" xfId="12051" xr:uid="{EE87AA27-317E-4E9D-A489-5C453D1564C0}"/>
    <cellStyle name="Virgül 2 2 7 4" xfId="5619" xr:uid="{60D7C72F-7AAC-420F-BECF-7849F27244B0}"/>
    <cellStyle name="Virgül 2 2 7 4 2" xfId="14191" xr:uid="{2F966F5C-7B52-46C2-8F5D-000E77C1BD02}"/>
    <cellStyle name="Virgül 2 2 7 5" xfId="9915" xr:uid="{AAE33CAB-D5F0-42CF-8DC6-4738963D371F}"/>
    <cellStyle name="Virgül 2 2 8" xfId="1839" xr:uid="{AEC8BF90-FF9F-422B-92EE-CE4244623D57}"/>
    <cellStyle name="Virgül 2 2 8 2" xfId="3987" xr:uid="{289AFA50-B515-4787-8E0E-9FE9C0974801}"/>
    <cellStyle name="Virgül 2 2 8 2 2" xfId="8289" xr:uid="{3454CD6F-57D2-4836-9F6D-C22C281965CA}"/>
    <cellStyle name="Virgül 2 2 8 2 2 2" xfId="16861" xr:uid="{3A3699C4-BDA8-4B67-8265-A376D963061B}"/>
    <cellStyle name="Virgül 2 2 8 2 3" xfId="12585" xr:uid="{D92F82DB-540A-4744-8763-832DA14C767C}"/>
    <cellStyle name="Virgül 2 2 8 3" xfId="6153" xr:uid="{65500598-4810-42D1-A34F-697938AF7F0F}"/>
    <cellStyle name="Virgül 2 2 8 3 2" xfId="14725" xr:uid="{8A5B1DC2-AA01-49AD-9A34-328206797AE9}"/>
    <cellStyle name="Virgül 2 2 8 4" xfId="10449" xr:uid="{213DD2E9-CB23-45EC-9085-73B28B226B70}"/>
    <cellStyle name="Virgül 2 2 9" xfId="2920" xr:uid="{1652EBD7-CD77-4BB4-AFAE-03EC40B4E762}"/>
    <cellStyle name="Virgül 2 2 9 2" xfId="7222" xr:uid="{1E6232FA-586D-49C5-9585-2606190B0DAC}"/>
    <cellStyle name="Virgül 2 2 9 2 2" xfId="15794" xr:uid="{3D2EA028-1DAE-468F-971D-E05CC231C3BC}"/>
    <cellStyle name="Virgül 2 2 9 3" xfId="11518" xr:uid="{D58AC66E-59A8-4FE8-81CC-4D96A978E1D5}"/>
    <cellStyle name="Virgül 2 3" xfId="624" xr:uid="{C8FF65DB-7E3A-426B-84A2-1CE7C1C0E6EC}"/>
    <cellStyle name="Virgül 2 3 10" xfId="9388" xr:uid="{FDD1CF3F-6694-448A-900B-F1C6532C6D23}"/>
    <cellStyle name="Virgül 2 3 2" xfId="668" xr:uid="{3C2198B6-6F4C-4A14-8EDE-540AB132642A}"/>
    <cellStyle name="Virgül 2 3 2 2" xfId="744" xr:uid="{87F1BE20-7078-49B1-A223-219AB81D81BD}"/>
    <cellStyle name="Virgül 2 3 2 2 2" xfId="915" xr:uid="{F2C17741-4E77-40B9-9811-BBDBF4FBF1FC}"/>
    <cellStyle name="Virgül 2 3 2 2 2 2" xfId="1201" xr:uid="{DCDBD953-58F4-4822-B896-7A29668FB77B}"/>
    <cellStyle name="Virgül 2 3 2 2 2 2 2" xfId="1776" xr:uid="{D72258C6-74A2-40F0-B0F4-6EF461C32E24}"/>
    <cellStyle name="Virgül 2 3 2 2 2 2 2 2" xfId="2865" xr:uid="{CDAE0558-2A45-4BC0-8A2C-9102DFFFC277}"/>
    <cellStyle name="Virgül 2 3 2 2 2 2 2 2 2" xfId="5013" xr:uid="{124947D0-2947-4FE7-B769-4B1AC96FE083}"/>
    <cellStyle name="Virgül 2 3 2 2 2 2 2 2 2 2" xfId="9315" xr:uid="{0F9F60D9-BE62-456D-B402-C344F4E310DF}"/>
    <cellStyle name="Virgül 2 3 2 2 2 2 2 2 2 2 2" xfId="17887" xr:uid="{24645E43-13E0-4604-A1CC-405528A2C0C8}"/>
    <cellStyle name="Virgül 2 3 2 2 2 2 2 2 2 3" xfId="13611" xr:uid="{DE72D81C-BC2F-4A68-89E9-6F3763D5E9ED}"/>
    <cellStyle name="Virgül 2 3 2 2 2 2 2 2 3" xfId="7179" xr:uid="{D5189C12-FB88-4124-9B04-1A600A206C50}"/>
    <cellStyle name="Virgül 2 3 2 2 2 2 2 2 3 2" xfId="15751" xr:uid="{40C8B37D-BE4C-4232-A40C-C89664F34B28}"/>
    <cellStyle name="Virgül 2 3 2 2 2 2 2 2 4" xfId="11475" xr:uid="{4776AFAE-909B-46B2-B673-33A15D239E9D}"/>
    <cellStyle name="Virgül 2 3 2 2 2 2 2 3" xfId="3946" xr:uid="{930C0C6D-32A3-468E-921E-DE83A52E7C44}"/>
    <cellStyle name="Virgül 2 3 2 2 2 2 2 3 2" xfId="8248" xr:uid="{2989B5B8-8D92-4755-BE74-6E2979EC47B0}"/>
    <cellStyle name="Virgül 2 3 2 2 2 2 2 3 2 2" xfId="16820" xr:uid="{BA1F00B9-ADEA-47D4-9234-C67013F141F0}"/>
    <cellStyle name="Virgül 2 3 2 2 2 2 2 3 3" xfId="12544" xr:uid="{D9A358F6-9CF1-4A58-8710-2F5B1FED370F}"/>
    <cellStyle name="Virgül 2 3 2 2 2 2 2 4" xfId="6112" xr:uid="{65F000E0-9480-4354-B627-69069ECC6503}"/>
    <cellStyle name="Virgül 2 3 2 2 2 2 2 4 2" xfId="14684" xr:uid="{9A0AE3A2-DAC5-4E07-86AC-46F448DBC1AF}"/>
    <cellStyle name="Virgül 2 3 2 2 2 2 2 5" xfId="10408" xr:uid="{05D8E256-A2B7-47EB-A83B-C8EFE49C11DF}"/>
    <cellStyle name="Virgül 2 3 2 2 2 2 3" xfId="2332" xr:uid="{9AA23BB0-4CF7-443C-B9C0-B8EE1BB8E4C1}"/>
    <cellStyle name="Virgül 2 3 2 2 2 2 3 2" xfId="4480" xr:uid="{58FDAA7E-7AB6-4EF2-9026-978BD31C8CBD}"/>
    <cellStyle name="Virgül 2 3 2 2 2 2 3 2 2" xfId="8782" xr:uid="{8D8B8D22-13EB-43F4-B2A6-2E9C969CF416}"/>
    <cellStyle name="Virgül 2 3 2 2 2 2 3 2 2 2" xfId="17354" xr:uid="{D0399ADB-E563-4088-B86D-0DBE203C3F0A}"/>
    <cellStyle name="Virgül 2 3 2 2 2 2 3 2 3" xfId="13078" xr:uid="{93ECC498-3FCF-40AE-BBC3-13C3F91D1952}"/>
    <cellStyle name="Virgül 2 3 2 2 2 2 3 3" xfId="6646" xr:uid="{2A609641-9EA3-41B1-88C1-E51CDC66CECF}"/>
    <cellStyle name="Virgül 2 3 2 2 2 2 3 3 2" xfId="15218" xr:uid="{1BA63548-6AE6-4120-9D1F-8252C11CDFA5}"/>
    <cellStyle name="Virgül 2 3 2 2 2 2 3 4" xfId="10942" xr:uid="{4A4C420C-9275-4823-881B-86C07C413593}"/>
    <cellStyle name="Virgül 2 3 2 2 2 2 4" xfId="3413" xr:uid="{A157EFFB-E3DB-413D-91A5-7BA543BF6F4E}"/>
    <cellStyle name="Virgül 2 3 2 2 2 2 4 2" xfId="7715" xr:uid="{BC7A2F48-205D-4096-93D1-68FCEA46125D}"/>
    <cellStyle name="Virgül 2 3 2 2 2 2 4 2 2" xfId="16287" xr:uid="{7ECE19C5-FDBA-4565-AF9D-043C9C428297}"/>
    <cellStyle name="Virgül 2 3 2 2 2 2 4 3" xfId="12011" xr:uid="{B4C80F4F-FEE5-4E70-A767-8A10F210F61D}"/>
    <cellStyle name="Virgül 2 3 2 2 2 2 5" xfId="5579" xr:uid="{8D08962C-406D-409E-9B7E-FECE59D44B2F}"/>
    <cellStyle name="Virgül 2 3 2 2 2 2 5 2" xfId="14151" xr:uid="{DC288509-DA3B-424B-96F5-E7F305DDC687}"/>
    <cellStyle name="Virgül 2 3 2 2 2 2 6" xfId="9875" xr:uid="{D4E80D12-7A3D-4BFF-998D-93136C4449FB}"/>
    <cellStyle name="Virgül 2 3 2 2 2 3" xfId="1512" xr:uid="{73EB95C2-4B21-45B2-9CD2-A57D95D9481C}"/>
    <cellStyle name="Virgül 2 3 2 2 2 3 2" xfId="2601" xr:uid="{A46A6F21-83FA-42DF-8B23-8161A424AF24}"/>
    <cellStyle name="Virgül 2 3 2 2 2 3 2 2" xfId="4749" xr:uid="{354C1C62-D40C-41BF-B80C-3B7434184FE3}"/>
    <cellStyle name="Virgül 2 3 2 2 2 3 2 2 2" xfId="9051" xr:uid="{C9FAFE49-39AA-46EB-94D9-F243C23491B8}"/>
    <cellStyle name="Virgül 2 3 2 2 2 3 2 2 2 2" xfId="17623" xr:uid="{E258992A-6661-4080-BE77-B36AC62B74EF}"/>
    <cellStyle name="Virgül 2 3 2 2 2 3 2 2 3" xfId="13347" xr:uid="{2EBF7919-1382-4427-9AA8-F43411C9B260}"/>
    <cellStyle name="Virgül 2 3 2 2 2 3 2 3" xfId="6915" xr:uid="{E45BE6C1-58DA-4BD6-AB79-AD57E1D35D28}"/>
    <cellStyle name="Virgül 2 3 2 2 2 3 2 3 2" xfId="15487" xr:uid="{80A1EDD6-65ED-4A5F-AD41-99EC3D5D5E1A}"/>
    <cellStyle name="Virgül 2 3 2 2 2 3 2 4" xfId="11211" xr:uid="{236E9A1A-1A2B-431C-8BBD-1077BC51E18E}"/>
    <cellStyle name="Virgül 2 3 2 2 2 3 3" xfId="3682" xr:uid="{26117ACD-5D56-41A9-8A76-618012F4CD87}"/>
    <cellStyle name="Virgül 2 3 2 2 2 3 3 2" xfId="7984" xr:uid="{A8C0C245-CE38-4076-B53C-058758EDFA18}"/>
    <cellStyle name="Virgül 2 3 2 2 2 3 3 2 2" xfId="16556" xr:uid="{D8B60884-CA17-49E1-8E18-019B1B529883}"/>
    <cellStyle name="Virgül 2 3 2 2 2 3 3 3" xfId="12280" xr:uid="{9B8DDA38-9373-4D4A-9566-2892BBA1A967}"/>
    <cellStyle name="Virgül 2 3 2 2 2 3 4" xfId="5848" xr:uid="{FB6BFCCA-6488-4297-BF4D-4742FA07E853}"/>
    <cellStyle name="Virgül 2 3 2 2 2 3 4 2" xfId="14420" xr:uid="{D4916886-30D9-48F0-B9D6-4F6808CD71E6}"/>
    <cellStyle name="Virgül 2 3 2 2 2 3 5" xfId="10144" xr:uid="{D3DAECDA-ED56-450F-912E-3CC601B4B797}"/>
    <cellStyle name="Virgül 2 3 2 2 2 4" xfId="2068" xr:uid="{785A3C0B-D37A-4D59-92AB-6AE8ED81DDD5}"/>
    <cellStyle name="Virgül 2 3 2 2 2 4 2" xfId="4216" xr:uid="{0A03A652-A454-442C-B307-05E401961377}"/>
    <cellStyle name="Virgül 2 3 2 2 2 4 2 2" xfId="8518" xr:uid="{EC3626F9-63DF-4A0C-A2A0-2FDC0EE3EC2C}"/>
    <cellStyle name="Virgül 2 3 2 2 2 4 2 2 2" xfId="17090" xr:uid="{EEF7E8E6-6FE4-430B-8041-335BEDACF3FD}"/>
    <cellStyle name="Virgül 2 3 2 2 2 4 2 3" xfId="12814" xr:uid="{1813D04B-0146-4E26-91AD-9E21C7BA4C63}"/>
    <cellStyle name="Virgül 2 3 2 2 2 4 3" xfId="6382" xr:uid="{AA4C9CB3-7B12-4E64-8046-7EA296737A31}"/>
    <cellStyle name="Virgül 2 3 2 2 2 4 3 2" xfId="14954" xr:uid="{96B93FE0-B55F-4555-8636-24CE6AECB96C}"/>
    <cellStyle name="Virgül 2 3 2 2 2 4 4" xfId="10678" xr:uid="{64394B37-EF9E-4B63-BA6A-8FFE2EA33245}"/>
    <cellStyle name="Virgül 2 3 2 2 2 5" xfId="3149" xr:uid="{43E694FE-2987-4AD1-B9AD-58F0D5877F0C}"/>
    <cellStyle name="Virgül 2 3 2 2 2 5 2" xfId="7451" xr:uid="{4F928FC9-5BDA-453F-9496-6DBFF8D3D1A7}"/>
    <cellStyle name="Virgül 2 3 2 2 2 5 2 2" xfId="16023" xr:uid="{B4782F6F-935F-4713-85B0-4FC8AA5301AC}"/>
    <cellStyle name="Virgül 2 3 2 2 2 5 3" xfId="11747" xr:uid="{738E7FC3-D5EF-46A7-B8FF-53A0F2AE28F1}"/>
    <cellStyle name="Virgül 2 3 2 2 2 6" xfId="5315" xr:uid="{B040D347-597A-4D20-B0CA-9DCEA03D1315}"/>
    <cellStyle name="Virgül 2 3 2 2 2 6 2" xfId="13887" xr:uid="{23DEE10B-83BD-463E-B7F9-03E35BDDD1C5}"/>
    <cellStyle name="Virgül 2 3 2 2 2 7" xfId="9611" xr:uid="{F7B8984A-19D5-44BF-A2AD-0DE750E3D687}"/>
    <cellStyle name="Virgül 2 3 2 2 3" xfId="1071" xr:uid="{DE776DF6-2D8A-4B35-9AE2-AA789C6DF0F5}"/>
    <cellStyle name="Virgül 2 3 2 2 3 2" xfId="1646" xr:uid="{0BD08E36-95EE-46E5-9189-01CE8336F7C7}"/>
    <cellStyle name="Virgül 2 3 2 2 3 2 2" xfId="2735" xr:uid="{C34FCFA7-2409-47FC-8AE4-B0ECE768F3F8}"/>
    <cellStyle name="Virgül 2 3 2 2 3 2 2 2" xfId="4883" xr:uid="{CF49D1E2-F275-49F2-92B7-B4C563B0BB98}"/>
    <cellStyle name="Virgül 2 3 2 2 3 2 2 2 2" xfId="9185" xr:uid="{8D665BA2-FFAC-425C-9A2D-CF82A530B3C7}"/>
    <cellStyle name="Virgül 2 3 2 2 3 2 2 2 2 2" xfId="17757" xr:uid="{4DC2A564-4272-4D9F-A941-51E9183EC040}"/>
    <cellStyle name="Virgül 2 3 2 2 3 2 2 2 3" xfId="13481" xr:uid="{AEE60E85-0A40-4469-B868-94D010AF56C8}"/>
    <cellStyle name="Virgül 2 3 2 2 3 2 2 3" xfId="7049" xr:uid="{2BB1FD0C-D625-4249-9653-BCF1B3B12C3D}"/>
    <cellStyle name="Virgül 2 3 2 2 3 2 2 3 2" xfId="15621" xr:uid="{8AFF3F24-2D88-4749-BED9-0AB886FA6E72}"/>
    <cellStyle name="Virgül 2 3 2 2 3 2 2 4" xfId="11345" xr:uid="{5D5F0022-68D4-4547-9A0F-1E66F1F80C68}"/>
    <cellStyle name="Virgül 2 3 2 2 3 2 3" xfId="3816" xr:uid="{367D7308-802E-450F-9BCB-BC25E845A91F}"/>
    <cellStyle name="Virgül 2 3 2 2 3 2 3 2" xfId="8118" xr:uid="{D56D0AC3-ED18-460B-BA6B-8FD1336B0E5D}"/>
    <cellStyle name="Virgül 2 3 2 2 3 2 3 2 2" xfId="16690" xr:uid="{3A54DD08-C828-4C17-A338-298591B799FC}"/>
    <cellStyle name="Virgül 2 3 2 2 3 2 3 3" xfId="12414" xr:uid="{ABD38326-8990-477B-A888-F1A7BFB47C93}"/>
    <cellStyle name="Virgül 2 3 2 2 3 2 4" xfId="5982" xr:uid="{74AE6010-3E7F-49EB-A9A2-55DB604503B1}"/>
    <cellStyle name="Virgül 2 3 2 2 3 2 4 2" xfId="14554" xr:uid="{DE628871-4DA6-41B1-A914-85E31191CB59}"/>
    <cellStyle name="Virgül 2 3 2 2 3 2 5" xfId="10278" xr:uid="{307659FF-67B7-4698-86EA-3B0376BFF40C}"/>
    <cellStyle name="Virgül 2 3 2 2 3 3" xfId="2202" xr:uid="{60B57332-A639-4EA5-A34E-1675C223EF38}"/>
    <cellStyle name="Virgül 2 3 2 2 3 3 2" xfId="4350" xr:uid="{022391A5-3893-4DC1-B197-63334236BD86}"/>
    <cellStyle name="Virgül 2 3 2 2 3 3 2 2" xfId="8652" xr:uid="{5B56C411-22AA-400B-A289-2E33E092E9F3}"/>
    <cellStyle name="Virgül 2 3 2 2 3 3 2 2 2" xfId="17224" xr:uid="{44A31DEA-6EC2-441C-B2B4-31EFF45ECD71}"/>
    <cellStyle name="Virgül 2 3 2 2 3 3 2 3" xfId="12948" xr:uid="{5E6F60E9-4B9C-4C63-B7CC-8E12ECAE0AEC}"/>
    <cellStyle name="Virgül 2 3 2 2 3 3 3" xfId="6516" xr:uid="{78D3239A-94EB-4E2E-AA2E-95F99224C08D}"/>
    <cellStyle name="Virgül 2 3 2 2 3 3 3 2" xfId="15088" xr:uid="{34A32E08-F3BC-4DCF-8613-CF02E2F3F240}"/>
    <cellStyle name="Virgül 2 3 2 2 3 3 4" xfId="10812" xr:uid="{A3F331C9-7563-462B-AB84-D744619D8660}"/>
    <cellStyle name="Virgül 2 3 2 2 3 4" xfId="3283" xr:uid="{5F6D0273-84E3-46E5-A01D-CACCC8C7A7A7}"/>
    <cellStyle name="Virgül 2 3 2 2 3 4 2" xfId="7585" xr:uid="{FD3054B0-CEB7-4576-ACCD-877FCF528BAE}"/>
    <cellStyle name="Virgül 2 3 2 2 3 4 2 2" xfId="16157" xr:uid="{5B3939FB-3E64-4A2B-B20D-FE8EDBB13519}"/>
    <cellStyle name="Virgül 2 3 2 2 3 4 3" xfId="11881" xr:uid="{F25F3B95-E86E-4F2C-A260-6CDDE05E6965}"/>
    <cellStyle name="Virgül 2 3 2 2 3 5" xfId="5449" xr:uid="{3C077BF1-A5CF-41F4-BD4A-21EEC44F8CE2}"/>
    <cellStyle name="Virgül 2 3 2 2 3 5 2" xfId="14021" xr:uid="{8B43F1E7-B788-4E82-B1DC-26FA5E96C030}"/>
    <cellStyle name="Virgül 2 3 2 2 3 6" xfId="9745" xr:uid="{EE7D3C1B-77FC-4756-9279-CA51577CCF1A}"/>
    <cellStyle name="Virgül 2 3 2 2 4" xfId="1382" xr:uid="{AC9E835B-2F01-4361-A361-CFCE07BD7A4F}"/>
    <cellStyle name="Virgül 2 3 2 2 4 2" xfId="2471" xr:uid="{9DD29DBB-B894-4B87-AE38-952FC7D55334}"/>
    <cellStyle name="Virgül 2 3 2 2 4 2 2" xfId="4619" xr:uid="{5917C836-0F2B-471A-B6FA-F1A6B4654822}"/>
    <cellStyle name="Virgül 2 3 2 2 4 2 2 2" xfId="8921" xr:uid="{98797831-4B15-4073-87CE-BD9682455236}"/>
    <cellStyle name="Virgül 2 3 2 2 4 2 2 2 2" xfId="17493" xr:uid="{F97EE3C7-A626-4650-A998-C2EB2ADD915E}"/>
    <cellStyle name="Virgül 2 3 2 2 4 2 2 3" xfId="13217" xr:uid="{3ACFB19E-89CE-461C-807E-2FF07C4403EF}"/>
    <cellStyle name="Virgül 2 3 2 2 4 2 3" xfId="6785" xr:uid="{55DE407D-F862-4991-8504-3393CD0E211D}"/>
    <cellStyle name="Virgül 2 3 2 2 4 2 3 2" xfId="15357" xr:uid="{EFDC03C1-89EC-4553-91D0-F97248855F16}"/>
    <cellStyle name="Virgül 2 3 2 2 4 2 4" xfId="11081" xr:uid="{FAF28D72-2590-43F2-9603-E67F609E5D1E}"/>
    <cellStyle name="Virgül 2 3 2 2 4 3" xfId="3552" xr:uid="{0B659F39-4820-4842-849C-CD9B8AE95F32}"/>
    <cellStyle name="Virgül 2 3 2 2 4 3 2" xfId="7854" xr:uid="{4709DDE1-763F-46E3-AE90-C23D73B88B49}"/>
    <cellStyle name="Virgül 2 3 2 2 4 3 2 2" xfId="16426" xr:uid="{320984E3-5FB6-4B01-8EA3-D3C0E9D2255F}"/>
    <cellStyle name="Virgül 2 3 2 2 4 3 3" xfId="12150" xr:uid="{49B9F8C3-A25C-444A-B20C-C1841F62D75E}"/>
    <cellStyle name="Virgül 2 3 2 2 4 4" xfId="5718" xr:uid="{6F6BFBFD-3963-4A2E-95A7-F63B45D9B0B5}"/>
    <cellStyle name="Virgül 2 3 2 2 4 4 2" xfId="14290" xr:uid="{F2C60FDD-11FD-4503-8153-86A766039132}"/>
    <cellStyle name="Virgül 2 3 2 2 4 5" xfId="10014" xr:uid="{97123666-20B4-42EC-95E3-E4FB2C4DF134}"/>
    <cellStyle name="Virgül 2 3 2 2 5" xfId="1938" xr:uid="{C76F9122-6FFC-4426-9688-4B59CA061FA4}"/>
    <cellStyle name="Virgül 2 3 2 2 5 2" xfId="4086" xr:uid="{B8D85C34-D6B0-4338-A0AA-74BCB29DB5FE}"/>
    <cellStyle name="Virgül 2 3 2 2 5 2 2" xfId="8388" xr:uid="{D497645B-7F41-4E65-951B-50D26B361F8B}"/>
    <cellStyle name="Virgül 2 3 2 2 5 2 2 2" xfId="16960" xr:uid="{D0A3121D-0CF2-4BD1-A0DE-F4BD06B29D09}"/>
    <cellStyle name="Virgül 2 3 2 2 5 2 3" xfId="12684" xr:uid="{3B2C22BD-A9EC-43B8-83CF-851CD16CA743}"/>
    <cellStyle name="Virgül 2 3 2 2 5 3" xfId="6252" xr:uid="{D8867C53-01BB-4F6B-B11C-71EBCFBA156A}"/>
    <cellStyle name="Virgül 2 3 2 2 5 3 2" xfId="14824" xr:uid="{0F7D9D51-B8F3-40A9-A10C-367DABD14520}"/>
    <cellStyle name="Virgül 2 3 2 2 5 4" xfId="10548" xr:uid="{92FD6E65-C37B-479F-928D-3BF7A3E2A88F}"/>
    <cellStyle name="Virgül 2 3 2 2 6" xfId="3019" xr:uid="{7D1528A8-1A9D-4E91-A03D-8D9B9D60E47A}"/>
    <cellStyle name="Virgül 2 3 2 2 6 2" xfId="7321" xr:uid="{C6122AB3-A646-4DC5-92F7-8DB311F4A046}"/>
    <cellStyle name="Virgül 2 3 2 2 6 2 2" xfId="15893" xr:uid="{5637BF5A-5364-4162-A161-72945B2A38F5}"/>
    <cellStyle name="Virgül 2 3 2 2 6 3" xfId="11617" xr:uid="{6F2563F2-0BA5-457C-A178-2EC7749E688D}"/>
    <cellStyle name="Virgül 2 3 2 2 7" xfId="5181" xr:uid="{A839D0B4-5981-493D-8F46-41F0E86DE234}"/>
    <cellStyle name="Virgül 2 3 2 2 7 2" xfId="13757" xr:uid="{5EDF50D5-8C5B-4423-A34E-5568C3370242}"/>
    <cellStyle name="Virgül 2 3 2 2 8" xfId="9481" xr:uid="{3FAB995F-ED18-4EB9-B644-76BB099714B4}"/>
    <cellStyle name="Virgül 2 3 2 3" xfId="853" xr:uid="{22CFCF50-764A-4CC1-89E9-7B8CA24506D8}"/>
    <cellStyle name="Virgül 2 3 2 3 2" xfId="1139" xr:uid="{5EB97D71-8AD6-49C4-86AA-41E5DCF84531}"/>
    <cellStyle name="Virgül 2 3 2 3 2 2" xfId="1714" xr:uid="{4FE94BC7-9CA0-45D0-BE5E-375FD9132BC8}"/>
    <cellStyle name="Virgül 2 3 2 3 2 2 2" xfId="2803" xr:uid="{A94F7463-E4FC-43F0-B100-BBA87000E977}"/>
    <cellStyle name="Virgül 2 3 2 3 2 2 2 2" xfId="4951" xr:uid="{5403C107-1FB5-4D0B-9C6A-691181F068AE}"/>
    <cellStyle name="Virgül 2 3 2 3 2 2 2 2 2" xfId="9253" xr:uid="{46AD88B6-997F-4C40-B56F-761372E6336E}"/>
    <cellStyle name="Virgül 2 3 2 3 2 2 2 2 2 2" xfId="17825" xr:uid="{BB5B08E2-6FD6-473F-91D9-2A42024AF124}"/>
    <cellStyle name="Virgül 2 3 2 3 2 2 2 2 3" xfId="13549" xr:uid="{86BD07CD-CB80-4008-8561-D855451CD381}"/>
    <cellStyle name="Virgül 2 3 2 3 2 2 2 3" xfId="7117" xr:uid="{FB50B777-6A39-4089-95BB-B92AD7007693}"/>
    <cellStyle name="Virgül 2 3 2 3 2 2 2 3 2" xfId="15689" xr:uid="{8B709999-324A-4F1A-8988-932B2F918CE2}"/>
    <cellStyle name="Virgül 2 3 2 3 2 2 2 4" xfId="11413" xr:uid="{EAA43F65-1630-41ED-9449-18E02F161015}"/>
    <cellStyle name="Virgül 2 3 2 3 2 2 3" xfId="3884" xr:uid="{68160B5C-959F-4B3D-B830-3C9ADB6DDFC6}"/>
    <cellStyle name="Virgül 2 3 2 3 2 2 3 2" xfId="8186" xr:uid="{8989EABF-0CCC-4F21-BD50-336F09887597}"/>
    <cellStyle name="Virgül 2 3 2 3 2 2 3 2 2" xfId="16758" xr:uid="{B81D550A-7DDC-45FB-974F-731CA6137108}"/>
    <cellStyle name="Virgül 2 3 2 3 2 2 3 3" xfId="12482" xr:uid="{1761D340-4146-46AA-B8EA-1CEF12209AAE}"/>
    <cellStyle name="Virgül 2 3 2 3 2 2 4" xfId="6050" xr:uid="{20B5D914-65E7-4FB9-A3EC-70A348558D6A}"/>
    <cellStyle name="Virgül 2 3 2 3 2 2 4 2" xfId="14622" xr:uid="{2FDED978-6772-4BBA-AE40-6A5BABAB5DF6}"/>
    <cellStyle name="Virgül 2 3 2 3 2 2 5" xfId="10346" xr:uid="{06947513-CBAB-4691-A80F-13533BB6F026}"/>
    <cellStyle name="Virgül 2 3 2 3 2 3" xfId="2270" xr:uid="{7F3C9963-FA5A-4229-A633-596EBDC6704C}"/>
    <cellStyle name="Virgül 2 3 2 3 2 3 2" xfId="4418" xr:uid="{157CC253-8426-454E-81BE-384CC33DBBFF}"/>
    <cellStyle name="Virgül 2 3 2 3 2 3 2 2" xfId="8720" xr:uid="{FA7B67CC-71B0-43EA-A931-73751A760F44}"/>
    <cellStyle name="Virgül 2 3 2 3 2 3 2 2 2" xfId="17292" xr:uid="{BB4C90E2-8DF0-433F-B551-2EFB05B6BB0A}"/>
    <cellStyle name="Virgül 2 3 2 3 2 3 2 3" xfId="13016" xr:uid="{DD37DBA8-D54B-48D9-ACBF-F04B0FC0B4DF}"/>
    <cellStyle name="Virgül 2 3 2 3 2 3 3" xfId="6584" xr:uid="{380F9875-96B7-4DDD-97BF-5C083732A072}"/>
    <cellStyle name="Virgül 2 3 2 3 2 3 3 2" xfId="15156" xr:uid="{76CBAEA4-25D0-45FE-883D-C005B5165206}"/>
    <cellStyle name="Virgül 2 3 2 3 2 3 4" xfId="10880" xr:uid="{9715B297-80C9-4064-81A5-C23EB45DBC9A}"/>
    <cellStyle name="Virgül 2 3 2 3 2 4" xfId="3351" xr:uid="{ABCDBA04-232B-40A1-B427-19CDEE8DFE18}"/>
    <cellStyle name="Virgül 2 3 2 3 2 4 2" xfId="7653" xr:uid="{D7F4B4FD-132B-4776-B164-C672E43AAF91}"/>
    <cellStyle name="Virgül 2 3 2 3 2 4 2 2" xfId="16225" xr:uid="{35B03E5A-F295-425F-91EC-8B4A4D5B896C}"/>
    <cellStyle name="Virgül 2 3 2 3 2 4 3" xfId="11949" xr:uid="{E4D340FD-61F1-4A83-A176-9EC746DA0A33}"/>
    <cellStyle name="Virgül 2 3 2 3 2 5" xfId="5517" xr:uid="{5C80326A-1C5F-4D4C-B016-A226FDBCA33E}"/>
    <cellStyle name="Virgül 2 3 2 3 2 5 2" xfId="14089" xr:uid="{9BFC0A14-ECD0-4EFD-9B31-85EAED251292}"/>
    <cellStyle name="Virgül 2 3 2 3 2 6" xfId="9813" xr:uid="{6C0C1DC1-9B21-48F0-A8B1-06C03BC19906}"/>
    <cellStyle name="Virgül 2 3 2 3 3" xfId="1450" xr:uid="{6E2A06A4-FF37-4E12-B6B8-568D00EAF3D0}"/>
    <cellStyle name="Virgül 2 3 2 3 3 2" xfId="2539" xr:uid="{548F33B0-C990-4D60-A947-EC94B17EEFD5}"/>
    <cellStyle name="Virgül 2 3 2 3 3 2 2" xfId="4687" xr:uid="{E5C0B73F-E612-4157-B6D0-CB0A3F6C8980}"/>
    <cellStyle name="Virgül 2 3 2 3 3 2 2 2" xfId="8989" xr:uid="{2C56EFD1-BB09-49C2-A4FE-F810DE186FB2}"/>
    <cellStyle name="Virgül 2 3 2 3 3 2 2 2 2" xfId="17561" xr:uid="{4069EC56-4653-46F1-8BE3-F6FE61259096}"/>
    <cellStyle name="Virgül 2 3 2 3 3 2 2 3" xfId="13285" xr:uid="{1B102391-8CDE-4F61-B21D-D51EF9546DD3}"/>
    <cellStyle name="Virgül 2 3 2 3 3 2 3" xfId="6853" xr:uid="{65AD8771-4E61-4B4B-9237-56310F04A4B1}"/>
    <cellStyle name="Virgül 2 3 2 3 3 2 3 2" xfId="15425" xr:uid="{05366BB4-C0CA-401B-8356-777191DE7F40}"/>
    <cellStyle name="Virgül 2 3 2 3 3 2 4" xfId="11149" xr:uid="{FDF345D3-EBDC-46D0-9311-647ABB6DB2CC}"/>
    <cellStyle name="Virgül 2 3 2 3 3 3" xfId="3620" xr:uid="{2A126CD0-5457-47F8-A843-692BBED59EC9}"/>
    <cellStyle name="Virgül 2 3 2 3 3 3 2" xfId="7922" xr:uid="{32EED32C-9D0D-4DEF-A17B-3634F8602E46}"/>
    <cellStyle name="Virgül 2 3 2 3 3 3 2 2" xfId="16494" xr:uid="{03AE0120-9B78-420B-B79B-03923572B1C6}"/>
    <cellStyle name="Virgül 2 3 2 3 3 3 3" xfId="12218" xr:uid="{A6CA2F8D-2124-4329-AF02-6A2717E78D1D}"/>
    <cellStyle name="Virgül 2 3 2 3 3 4" xfId="5786" xr:uid="{9DC0258D-D54B-4F19-9B72-87F04EA9852D}"/>
    <cellStyle name="Virgül 2 3 2 3 3 4 2" xfId="14358" xr:uid="{91D18A8C-BE2C-4612-AB8D-006EA78EFB70}"/>
    <cellStyle name="Virgül 2 3 2 3 3 5" xfId="10082" xr:uid="{F245A39B-CF58-44AD-BAC7-03970520BA3E}"/>
    <cellStyle name="Virgül 2 3 2 3 4" xfId="2006" xr:uid="{64A25217-34A9-47D7-85D0-645CAF09438B}"/>
    <cellStyle name="Virgül 2 3 2 3 4 2" xfId="4154" xr:uid="{CD18EF7F-85C7-41BA-916D-B0A5E2C94B67}"/>
    <cellStyle name="Virgül 2 3 2 3 4 2 2" xfId="8456" xr:uid="{AE8CFB91-89A6-4DC1-A253-2971BD34A8A2}"/>
    <cellStyle name="Virgül 2 3 2 3 4 2 2 2" xfId="17028" xr:uid="{6337657D-E896-4D4B-9A45-FB47B1129832}"/>
    <cellStyle name="Virgül 2 3 2 3 4 2 3" xfId="12752" xr:uid="{AF07ADC7-5A6D-4CC2-851E-5FD6CE39ADDE}"/>
    <cellStyle name="Virgül 2 3 2 3 4 3" xfId="6320" xr:uid="{6C9CF271-2FB1-42A2-B6A8-1280D983E2CA}"/>
    <cellStyle name="Virgül 2 3 2 3 4 3 2" xfId="14892" xr:uid="{9CB5EEB7-6A4B-4B83-AD9F-740E0904B721}"/>
    <cellStyle name="Virgül 2 3 2 3 4 4" xfId="10616" xr:uid="{8EE8D22D-C49E-4DC3-9858-3BE85C4008B1}"/>
    <cellStyle name="Virgül 2 3 2 3 5" xfId="3087" xr:uid="{34CC9513-73A6-40F7-84EE-D1F62FDC2376}"/>
    <cellStyle name="Virgül 2 3 2 3 5 2" xfId="7389" xr:uid="{1A03D9C5-ECF5-4287-B044-D69426D79F61}"/>
    <cellStyle name="Virgül 2 3 2 3 5 2 2" xfId="15961" xr:uid="{CCEC8E43-3996-4FA5-88B9-3663E6C74555}"/>
    <cellStyle name="Virgül 2 3 2 3 5 3" xfId="11685" xr:uid="{669A271A-A0E0-4179-BDD7-FD28B49F0188}"/>
    <cellStyle name="Virgül 2 3 2 3 6" xfId="5253" xr:uid="{7021ABBF-4813-4657-8CEF-E9E93A041735}"/>
    <cellStyle name="Virgül 2 3 2 3 6 2" xfId="13825" xr:uid="{02CAB192-49ED-4216-A90B-B492F8BBE18A}"/>
    <cellStyle name="Virgül 2 3 2 3 7" xfId="9549" xr:uid="{3AA04D3B-EC8F-4268-BB25-146809DF8886}"/>
    <cellStyle name="Virgül 2 3 2 4" xfId="1009" xr:uid="{D0AA950C-1DA9-4E74-9A9B-AB2DE8EC4F77}"/>
    <cellStyle name="Virgül 2 3 2 4 2" xfId="1584" xr:uid="{060B584A-CC8A-4F07-8AD0-9BF70E55EB15}"/>
    <cellStyle name="Virgül 2 3 2 4 2 2" xfId="2673" xr:uid="{D81BE0FF-9501-4658-A049-3B7F4EC6A718}"/>
    <cellStyle name="Virgül 2 3 2 4 2 2 2" xfId="4821" xr:uid="{D6A0B1D1-E3FB-4DDB-A9D1-D34F35AA6D40}"/>
    <cellStyle name="Virgül 2 3 2 4 2 2 2 2" xfId="9123" xr:uid="{F2AEFCDF-F6EE-4EF8-AFFE-4D4468981334}"/>
    <cellStyle name="Virgül 2 3 2 4 2 2 2 2 2" xfId="17695" xr:uid="{60F48732-43BA-43B3-97C2-E1C42F0B748D}"/>
    <cellStyle name="Virgül 2 3 2 4 2 2 2 3" xfId="13419" xr:uid="{D5474660-3C83-4BE6-A205-D10FE55F2F02}"/>
    <cellStyle name="Virgül 2 3 2 4 2 2 3" xfId="6987" xr:uid="{2E13BBF0-28EB-42F4-8889-788DE6563E49}"/>
    <cellStyle name="Virgül 2 3 2 4 2 2 3 2" xfId="15559" xr:uid="{FDD08C9E-F2ED-4710-8C77-DF8D643AAEEA}"/>
    <cellStyle name="Virgül 2 3 2 4 2 2 4" xfId="11283" xr:uid="{D76F0D4D-4D83-4658-8513-8DFCB23440F2}"/>
    <cellStyle name="Virgül 2 3 2 4 2 3" xfId="3754" xr:uid="{69A033F8-D49F-4DC2-8A5D-B9265D887D28}"/>
    <cellStyle name="Virgül 2 3 2 4 2 3 2" xfId="8056" xr:uid="{8E2D8AE4-367E-4D29-A52F-4620C882473B}"/>
    <cellStyle name="Virgül 2 3 2 4 2 3 2 2" xfId="16628" xr:uid="{DB783713-7E68-4848-90FD-3528FCFD7176}"/>
    <cellStyle name="Virgül 2 3 2 4 2 3 3" xfId="12352" xr:uid="{FCA88D65-4AC8-4BA0-940A-DB3274AA849A}"/>
    <cellStyle name="Virgül 2 3 2 4 2 4" xfId="5920" xr:uid="{98C116D6-FC5A-4887-BAB1-893607A0A67E}"/>
    <cellStyle name="Virgül 2 3 2 4 2 4 2" xfId="14492" xr:uid="{B1A786CA-DB47-492B-BE5F-D5782D84C143}"/>
    <cellStyle name="Virgül 2 3 2 4 2 5" xfId="10216" xr:uid="{BC47EEE7-DB5B-42BC-8CBB-C0068F26FD82}"/>
    <cellStyle name="Virgül 2 3 2 4 3" xfId="2140" xr:uid="{093DDE49-531A-4261-9D47-8851551C2643}"/>
    <cellStyle name="Virgül 2 3 2 4 3 2" xfId="4288" xr:uid="{857A6234-6C4A-4ED6-9AD6-3772B4886D03}"/>
    <cellStyle name="Virgül 2 3 2 4 3 2 2" xfId="8590" xr:uid="{2945BC13-BA0E-45B2-A635-4EE9FE3857DB}"/>
    <cellStyle name="Virgül 2 3 2 4 3 2 2 2" xfId="17162" xr:uid="{E4A1893C-08AB-42EB-8527-37AF4F7490D9}"/>
    <cellStyle name="Virgül 2 3 2 4 3 2 3" xfId="12886" xr:uid="{5A171A54-AE77-4ECC-B036-BB43382ED6EB}"/>
    <cellStyle name="Virgül 2 3 2 4 3 3" xfId="6454" xr:uid="{7CD88685-FCEE-40C7-AD0F-F0508248D0CF}"/>
    <cellStyle name="Virgül 2 3 2 4 3 3 2" xfId="15026" xr:uid="{14FEF503-7B81-4B29-8A5A-A758922E5EB1}"/>
    <cellStyle name="Virgül 2 3 2 4 3 4" xfId="10750" xr:uid="{3A65E164-0B47-45B8-AF76-D85A3B654BB7}"/>
    <cellStyle name="Virgül 2 3 2 4 4" xfId="3221" xr:uid="{07269F5F-A42B-4144-81CD-207AC5AF3B50}"/>
    <cellStyle name="Virgül 2 3 2 4 4 2" xfId="7523" xr:uid="{FB2F79DB-00B8-45FC-A120-51953FAEF195}"/>
    <cellStyle name="Virgül 2 3 2 4 4 2 2" xfId="16095" xr:uid="{1278C110-0A02-4FA4-AE29-C72AE7B330C9}"/>
    <cellStyle name="Virgül 2 3 2 4 4 3" xfId="11819" xr:uid="{15F1D797-0FD4-401F-963C-6FDA54A31A41}"/>
    <cellStyle name="Virgül 2 3 2 4 5" xfId="5387" xr:uid="{538100A0-B368-44F9-A14B-FFE39283CED8}"/>
    <cellStyle name="Virgül 2 3 2 4 5 2" xfId="13959" xr:uid="{F4D46799-AABE-408C-A468-C348DC7C74FE}"/>
    <cellStyle name="Virgül 2 3 2 4 6" xfId="9683" xr:uid="{FBD3373B-6C75-4375-B956-CEA987CCE530}"/>
    <cellStyle name="Virgül 2 3 2 5" xfId="1320" xr:uid="{EFDC15C6-B21B-4B36-B19E-F28F9BB593AE}"/>
    <cellStyle name="Virgül 2 3 2 5 2" xfId="2409" xr:uid="{A39F5B32-7330-41A0-A26B-4F623C59B87E}"/>
    <cellStyle name="Virgül 2 3 2 5 2 2" xfId="4557" xr:uid="{C9572857-DC02-4DBB-BE76-C8A058F5910F}"/>
    <cellStyle name="Virgül 2 3 2 5 2 2 2" xfId="8859" xr:uid="{A928B0A1-FF84-4CDF-8688-5C006D7F939C}"/>
    <cellStyle name="Virgül 2 3 2 5 2 2 2 2" xfId="17431" xr:uid="{381BF467-9308-4BC3-B55E-C5A803F7B467}"/>
    <cellStyle name="Virgül 2 3 2 5 2 2 3" xfId="13155" xr:uid="{520BD4EA-9592-4253-A11D-78F1DAF2462E}"/>
    <cellStyle name="Virgül 2 3 2 5 2 3" xfId="6723" xr:uid="{E6BB4AFA-95F2-4601-B701-6514685C5FF2}"/>
    <cellStyle name="Virgül 2 3 2 5 2 3 2" xfId="15295" xr:uid="{CB8288E3-9F69-40C2-B328-DF143654568D}"/>
    <cellStyle name="Virgül 2 3 2 5 2 4" xfId="11019" xr:uid="{C2AF3408-FFC5-493B-B866-BC2DF3FB4CA3}"/>
    <cellStyle name="Virgül 2 3 2 5 3" xfId="3490" xr:uid="{F94E7166-1297-4407-BA9B-6F51293804C5}"/>
    <cellStyle name="Virgül 2 3 2 5 3 2" xfId="7792" xr:uid="{3CAADAF2-29D8-4EAC-8B63-519C9D7B124F}"/>
    <cellStyle name="Virgül 2 3 2 5 3 2 2" xfId="16364" xr:uid="{62C34306-B8BC-4E09-8D92-E8D253FFCDD1}"/>
    <cellStyle name="Virgül 2 3 2 5 3 3" xfId="12088" xr:uid="{E85A19D6-EF03-4AEB-9CB6-3C70E2A2817A}"/>
    <cellStyle name="Virgül 2 3 2 5 4" xfId="5656" xr:uid="{45CA70EB-71F0-479E-B8CD-75E13006D6B2}"/>
    <cellStyle name="Virgül 2 3 2 5 4 2" xfId="14228" xr:uid="{B5655B44-ADAA-430B-9FEC-680AC001C618}"/>
    <cellStyle name="Virgül 2 3 2 5 5" xfId="9952" xr:uid="{13803E98-2BAD-4759-9847-8BC586747B7E}"/>
    <cellStyle name="Virgül 2 3 2 6" xfId="1876" xr:uid="{E1F63286-B35D-49E2-9935-1DFEC3F56C6B}"/>
    <cellStyle name="Virgül 2 3 2 6 2" xfId="4024" xr:uid="{27523331-DAE0-4A9F-9B30-A48B9BA4831C}"/>
    <cellStyle name="Virgül 2 3 2 6 2 2" xfId="8326" xr:uid="{BEDF5525-0D96-496F-A6A0-6BA5DB6794D4}"/>
    <cellStyle name="Virgül 2 3 2 6 2 2 2" xfId="16898" xr:uid="{FF797986-9861-432E-A092-2D0214C997EA}"/>
    <cellStyle name="Virgül 2 3 2 6 2 3" xfId="12622" xr:uid="{D87EE434-EEEE-4F31-B8F5-4A317A707BA9}"/>
    <cellStyle name="Virgül 2 3 2 6 3" xfId="6190" xr:uid="{104408D2-2EAC-4F28-A276-A3C0E8C9925B}"/>
    <cellStyle name="Virgül 2 3 2 6 3 2" xfId="14762" xr:uid="{92CB325A-9660-4173-9333-5AAB5AC75B91}"/>
    <cellStyle name="Virgül 2 3 2 6 4" xfId="10486" xr:uid="{0B46FB49-A3CF-438C-BA23-704C3F5D29CA}"/>
    <cellStyle name="Virgül 2 3 2 7" xfId="2957" xr:uid="{6FA8B413-73FB-4DE9-ABA9-5305E7D959CB}"/>
    <cellStyle name="Virgül 2 3 2 7 2" xfId="7259" xr:uid="{7DC2FCB8-1DCD-4460-89C5-6EB76F63FC56}"/>
    <cellStyle name="Virgül 2 3 2 7 2 2" xfId="15831" xr:uid="{61F525B0-B3F7-471A-AA72-D0D0263BB1FB}"/>
    <cellStyle name="Virgül 2 3 2 7 3" xfId="11555" xr:uid="{7AC2D287-F3B5-4D78-86E3-8AADBF3CADDD}"/>
    <cellStyle name="Virgül 2 3 2 8" xfId="5117" xr:uid="{84711301-0A6B-4134-B36D-BEA789C31571}"/>
    <cellStyle name="Virgül 2 3 2 8 2" xfId="13695" xr:uid="{9E75E035-7A91-432B-B29F-44D12B87FF1C}"/>
    <cellStyle name="Virgül 2 3 2 9" xfId="9419" xr:uid="{7F5EE76E-CAB1-4B0A-8EAE-E5424183191F}"/>
    <cellStyle name="Virgül 2 3 3" xfId="713" xr:uid="{61F98132-6D35-4497-994B-DC60D552DA6B}"/>
    <cellStyle name="Virgül 2 3 3 2" xfId="884" xr:uid="{4CC3219F-BDD8-407C-AD59-A101593B39AF}"/>
    <cellStyle name="Virgül 2 3 3 2 2" xfId="1170" xr:uid="{D0965500-BAFB-4B1A-93E1-F70A5E3EE08A}"/>
    <cellStyle name="Virgül 2 3 3 2 2 2" xfId="1745" xr:uid="{B9D6E324-58CB-4244-A981-BC9B7201C6AF}"/>
    <cellStyle name="Virgül 2 3 3 2 2 2 2" xfId="2834" xr:uid="{DF1BA123-9232-4921-B00E-7CE0DFFB2EC9}"/>
    <cellStyle name="Virgül 2 3 3 2 2 2 2 2" xfId="4982" xr:uid="{55EBC5C0-7163-42BF-87E1-7328F4B73BB4}"/>
    <cellStyle name="Virgül 2 3 3 2 2 2 2 2 2" xfId="9284" xr:uid="{E656FBE7-5058-40FB-9A96-96D5C6579884}"/>
    <cellStyle name="Virgül 2 3 3 2 2 2 2 2 2 2" xfId="17856" xr:uid="{3AC049DA-EA38-4CB7-948A-A6B0C9657CF1}"/>
    <cellStyle name="Virgül 2 3 3 2 2 2 2 2 3" xfId="13580" xr:uid="{54BD53AD-67DC-4624-8462-265C8468A94D}"/>
    <cellStyle name="Virgül 2 3 3 2 2 2 2 3" xfId="7148" xr:uid="{76E400BB-1549-4887-989C-A58F9ABB42E0}"/>
    <cellStyle name="Virgül 2 3 3 2 2 2 2 3 2" xfId="15720" xr:uid="{E93E78AE-E7BE-4027-AD23-33D8BB5EFE25}"/>
    <cellStyle name="Virgül 2 3 3 2 2 2 2 4" xfId="11444" xr:uid="{091550C1-FEAA-4BED-A4BA-F73BC0D4957A}"/>
    <cellStyle name="Virgül 2 3 3 2 2 2 3" xfId="3915" xr:uid="{102D69FE-D398-4B3B-98BE-97C1E1951945}"/>
    <cellStyle name="Virgül 2 3 3 2 2 2 3 2" xfId="8217" xr:uid="{5FFAA9D9-2E01-4D84-9FAA-835E90A08307}"/>
    <cellStyle name="Virgül 2 3 3 2 2 2 3 2 2" xfId="16789" xr:uid="{26608065-3AE6-4246-B080-9D7711DB5E0F}"/>
    <cellStyle name="Virgül 2 3 3 2 2 2 3 3" xfId="12513" xr:uid="{0E332421-E0C6-4877-9961-2057E2531DFC}"/>
    <cellStyle name="Virgül 2 3 3 2 2 2 4" xfId="6081" xr:uid="{F4E89F49-C2FC-46EA-80F4-F7E027634FAF}"/>
    <cellStyle name="Virgül 2 3 3 2 2 2 4 2" xfId="14653" xr:uid="{E33D8975-AFA4-441B-BAD0-97BDB5D6C5A7}"/>
    <cellStyle name="Virgül 2 3 3 2 2 2 5" xfId="10377" xr:uid="{86BF7DBD-FCEE-49DE-B3FA-F8929F105D8B}"/>
    <cellStyle name="Virgül 2 3 3 2 2 3" xfId="2301" xr:uid="{6BB63C03-C00D-4F03-8764-BB3BFBAE7794}"/>
    <cellStyle name="Virgül 2 3 3 2 2 3 2" xfId="4449" xr:uid="{6818A45B-1195-416C-BC54-3725E40F36AF}"/>
    <cellStyle name="Virgül 2 3 3 2 2 3 2 2" xfId="8751" xr:uid="{E91F0C7F-186C-4C44-A089-862E923CCC1F}"/>
    <cellStyle name="Virgül 2 3 3 2 2 3 2 2 2" xfId="17323" xr:uid="{37C04FCC-D23E-444E-A356-758033FB47F3}"/>
    <cellStyle name="Virgül 2 3 3 2 2 3 2 3" xfId="13047" xr:uid="{AC7B0303-52FF-4144-8606-25CE44353770}"/>
    <cellStyle name="Virgül 2 3 3 2 2 3 3" xfId="6615" xr:uid="{5F3A3B0D-FD57-429C-AC42-0862240F9C50}"/>
    <cellStyle name="Virgül 2 3 3 2 2 3 3 2" xfId="15187" xr:uid="{3D7A3005-3635-4EA0-B128-2CFC71C53D20}"/>
    <cellStyle name="Virgül 2 3 3 2 2 3 4" xfId="10911" xr:uid="{D337B7F8-49D2-4CF6-B81E-A598529296F1}"/>
    <cellStyle name="Virgül 2 3 3 2 2 4" xfId="3382" xr:uid="{87926EA7-9D93-4422-AF20-67FE9C3ECE42}"/>
    <cellStyle name="Virgül 2 3 3 2 2 4 2" xfId="7684" xr:uid="{E6EF983A-08B7-4FDC-812F-CC38E77C8678}"/>
    <cellStyle name="Virgül 2 3 3 2 2 4 2 2" xfId="16256" xr:uid="{709F5C97-4D8A-493F-A702-D7E3ACD2E992}"/>
    <cellStyle name="Virgül 2 3 3 2 2 4 3" xfId="11980" xr:uid="{E0885FA2-977D-4267-8B88-B6DB16447E78}"/>
    <cellStyle name="Virgül 2 3 3 2 2 5" xfId="5548" xr:uid="{9B40305D-BA46-45CF-8C29-CFB528FA5F51}"/>
    <cellStyle name="Virgül 2 3 3 2 2 5 2" xfId="14120" xr:uid="{47DC415A-A098-4EE1-BC23-6EA37366CD51}"/>
    <cellStyle name="Virgül 2 3 3 2 2 6" xfId="9844" xr:uid="{F3F08549-9429-4800-93F4-18B9E77CB86E}"/>
    <cellStyle name="Virgül 2 3 3 2 3" xfId="1481" xr:uid="{C8A722A2-09AA-42D5-BD85-162375BF2D0D}"/>
    <cellStyle name="Virgül 2 3 3 2 3 2" xfId="2570" xr:uid="{9AE03D04-A97D-4D52-9720-EA51B17C0539}"/>
    <cellStyle name="Virgül 2 3 3 2 3 2 2" xfId="4718" xr:uid="{8857B308-5129-4D1E-843B-CC6E622BDC56}"/>
    <cellStyle name="Virgül 2 3 3 2 3 2 2 2" xfId="9020" xr:uid="{E66D6697-B6A6-45E3-8161-F1EEB1A15ACD}"/>
    <cellStyle name="Virgül 2 3 3 2 3 2 2 2 2" xfId="17592" xr:uid="{D2802C47-A345-415E-AC8B-817905A4EC43}"/>
    <cellStyle name="Virgül 2 3 3 2 3 2 2 3" xfId="13316" xr:uid="{544D71C5-C226-4376-8869-F705E868FDB4}"/>
    <cellStyle name="Virgül 2 3 3 2 3 2 3" xfId="6884" xr:uid="{80B71EB1-9CB6-47AC-A86F-56DE6033CB5C}"/>
    <cellStyle name="Virgül 2 3 3 2 3 2 3 2" xfId="15456" xr:uid="{17255123-9B12-4EAE-8503-B7601FDC720D}"/>
    <cellStyle name="Virgül 2 3 3 2 3 2 4" xfId="11180" xr:uid="{1BE085C0-BAC2-403B-8543-B170EAFDB02B}"/>
    <cellStyle name="Virgül 2 3 3 2 3 3" xfId="3651" xr:uid="{B7FD157D-416E-42AC-9C02-45B10599CEB5}"/>
    <cellStyle name="Virgül 2 3 3 2 3 3 2" xfId="7953" xr:uid="{E0EF7A1F-DA55-4C26-B1E1-852BEA0DC7FF}"/>
    <cellStyle name="Virgül 2 3 3 2 3 3 2 2" xfId="16525" xr:uid="{32095A5B-AD50-4FD1-9D52-29359DD3306F}"/>
    <cellStyle name="Virgül 2 3 3 2 3 3 3" xfId="12249" xr:uid="{8331FC94-5CB0-4E07-BAB7-C169911819FA}"/>
    <cellStyle name="Virgül 2 3 3 2 3 4" xfId="5817" xr:uid="{C6C30EBE-5C79-4635-A958-2801B9DD5F2F}"/>
    <cellStyle name="Virgül 2 3 3 2 3 4 2" xfId="14389" xr:uid="{2FD8C160-6A73-4F82-B9E6-01DB23626E96}"/>
    <cellStyle name="Virgül 2 3 3 2 3 5" xfId="10113" xr:uid="{C156DD85-090C-4CC0-93F1-6D43B91D9433}"/>
    <cellStyle name="Virgül 2 3 3 2 4" xfId="2037" xr:uid="{9D47FBAA-DC0B-44DA-8795-E4F14F05E758}"/>
    <cellStyle name="Virgül 2 3 3 2 4 2" xfId="4185" xr:uid="{01907174-AA6E-45D7-BD34-FE6B7D75E396}"/>
    <cellStyle name="Virgül 2 3 3 2 4 2 2" xfId="8487" xr:uid="{E3D0DF8B-0BE0-4F8C-90A2-D91615F5D0BC}"/>
    <cellStyle name="Virgül 2 3 3 2 4 2 2 2" xfId="17059" xr:uid="{0116F70B-0A90-4D8E-B43B-FC32831A6B04}"/>
    <cellStyle name="Virgül 2 3 3 2 4 2 3" xfId="12783" xr:uid="{43C77D08-7345-421F-9724-549A87B7DF67}"/>
    <cellStyle name="Virgül 2 3 3 2 4 3" xfId="6351" xr:uid="{0A947CA1-6639-4B6F-A953-ED3186A34A80}"/>
    <cellStyle name="Virgül 2 3 3 2 4 3 2" xfId="14923" xr:uid="{D7A46CFE-F769-45B6-B367-63E6E66FEDDA}"/>
    <cellStyle name="Virgül 2 3 3 2 4 4" xfId="10647" xr:uid="{F5D2A20E-29F0-40BA-80C4-C8B85BF741DC}"/>
    <cellStyle name="Virgül 2 3 3 2 5" xfId="3118" xr:uid="{B396AD96-6B7F-479B-B336-61AE363AD9E2}"/>
    <cellStyle name="Virgül 2 3 3 2 5 2" xfId="7420" xr:uid="{16F6A15D-EFF0-4D78-BA58-972B44E1BCCA}"/>
    <cellStyle name="Virgül 2 3 3 2 5 2 2" xfId="15992" xr:uid="{E34090ED-741C-4411-A3A6-8AF5EA994A03}"/>
    <cellStyle name="Virgül 2 3 3 2 5 3" xfId="11716" xr:uid="{E060440D-6693-40C1-B774-1CD72853922E}"/>
    <cellStyle name="Virgül 2 3 3 2 6" xfId="5284" xr:uid="{20A12427-42EC-4A80-9476-0386562D487B}"/>
    <cellStyle name="Virgül 2 3 3 2 6 2" xfId="13856" xr:uid="{B91D767D-ECED-4398-8B9A-BC25633B4194}"/>
    <cellStyle name="Virgül 2 3 3 2 7" xfId="9580" xr:uid="{CCB6D3E7-745A-4238-960D-A84A57EB2C78}"/>
    <cellStyle name="Virgül 2 3 3 3" xfId="1040" xr:uid="{1CD3F07A-ED2C-4D2F-AA55-E7264E94D778}"/>
    <cellStyle name="Virgül 2 3 3 3 2" xfId="1615" xr:uid="{8EC913B1-DF2B-49C9-AB3B-7E2BCDC4DA51}"/>
    <cellStyle name="Virgül 2 3 3 3 2 2" xfId="2704" xr:uid="{BF0ADCCD-E17E-4DA5-B58D-34EAFBC4B47B}"/>
    <cellStyle name="Virgül 2 3 3 3 2 2 2" xfId="4852" xr:uid="{39361A12-444D-4C96-A44C-75B6AC31E1D7}"/>
    <cellStyle name="Virgül 2 3 3 3 2 2 2 2" xfId="9154" xr:uid="{87963DAB-7DA7-4937-802D-74982FC8AB41}"/>
    <cellStyle name="Virgül 2 3 3 3 2 2 2 2 2" xfId="17726" xr:uid="{5561E7D4-257C-40B1-B3AE-D80E4ED4C8E7}"/>
    <cellStyle name="Virgül 2 3 3 3 2 2 2 3" xfId="13450" xr:uid="{B72524A8-8A36-4C40-97F0-F76B05B03A94}"/>
    <cellStyle name="Virgül 2 3 3 3 2 2 3" xfId="7018" xr:uid="{96438E48-AC1C-44DA-A254-773483B2B33C}"/>
    <cellStyle name="Virgül 2 3 3 3 2 2 3 2" xfId="15590" xr:uid="{0D927B0F-2410-455F-94B5-85BB42C883F6}"/>
    <cellStyle name="Virgül 2 3 3 3 2 2 4" xfId="11314" xr:uid="{E9929EA0-172A-4295-889C-15C1C5B079F8}"/>
    <cellStyle name="Virgül 2 3 3 3 2 3" xfId="3785" xr:uid="{753FEC6B-1D7C-4E4B-8C5B-13D1DB235770}"/>
    <cellStyle name="Virgül 2 3 3 3 2 3 2" xfId="8087" xr:uid="{BDB30BCA-EDBA-4FAA-88A4-92E613F1F34D}"/>
    <cellStyle name="Virgül 2 3 3 3 2 3 2 2" xfId="16659" xr:uid="{A0929624-58C4-47C7-A48C-BEFCC688DC4C}"/>
    <cellStyle name="Virgül 2 3 3 3 2 3 3" xfId="12383" xr:uid="{1A7CBA33-7DE7-458E-9D00-FCFEDDB18660}"/>
    <cellStyle name="Virgül 2 3 3 3 2 4" xfId="5951" xr:uid="{FD53FBED-37B4-4F20-BDB3-08921C6BAE65}"/>
    <cellStyle name="Virgül 2 3 3 3 2 4 2" xfId="14523" xr:uid="{3E64C682-01DF-4001-AC1A-3794EAEA4B5F}"/>
    <cellStyle name="Virgül 2 3 3 3 2 5" xfId="10247" xr:uid="{A95BBDCE-C07E-4C52-A157-247C55A11617}"/>
    <cellStyle name="Virgül 2 3 3 3 3" xfId="2171" xr:uid="{4635D816-7673-48E3-8730-88EEAFAE2A94}"/>
    <cellStyle name="Virgül 2 3 3 3 3 2" xfId="4319" xr:uid="{F6C55A6E-4D47-4AE2-BC1E-887705553590}"/>
    <cellStyle name="Virgül 2 3 3 3 3 2 2" xfId="8621" xr:uid="{A407E20C-4FD5-4900-9F44-3A8C57C7C71F}"/>
    <cellStyle name="Virgül 2 3 3 3 3 2 2 2" xfId="17193" xr:uid="{A3144418-9A20-48DA-9FF2-21FB98CD2C16}"/>
    <cellStyle name="Virgül 2 3 3 3 3 2 3" xfId="12917" xr:uid="{ECE802EF-F7AA-4752-8D3C-BC93BDA438E1}"/>
    <cellStyle name="Virgül 2 3 3 3 3 3" xfId="6485" xr:uid="{182A170B-3FAC-44F0-B357-50B78F67F40D}"/>
    <cellStyle name="Virgül 2 3 3 3 3 3 2" xfId="15057" xr:uid="{0BC1D212-5023-4922-9A79-FF19E8BF2DDB}"/>
    <cellStyle name="Virgül 2 3 3 3 3 4" xfId="10781" xr:uid="{CA0DE804-1827-426C-A24B-FA80D7A428CC}"/>
    <cellStyle name="Virgül 2 3 3 3 4" xfId="3252" xr:uid="{479E467F-7596-4306-B7E6-32C8BCA1F3E6}"/>
    <cellStyle name="Virgül 2 3 3 3 4 2" xfId="7554" xr:uid="{B5A5CCEF-3357-42B0-B2FA-D5BD9408F512}"/>
    <cellStyle name="Virgül 2 3 3 3 4 2 2" xfId="16126" xr:uid="{64CC2146-2238-46FE-8405-AB6ED2826A0D}"/>
    <cellStyle name="Virgül 2 3 3 3 4 3" xfId="11850" xr:uid="{392890D8-C2EF-415C-8FEE-2CAF3503B9EF}"/>
    <cellStyle name="Virgül 2 3 3 3 5" xfId="5418" xr:uid="{1953A92E-CB14-438D-A3BA-342B22E5528F}"/>
    <cellStyle name="Virgül 2 3 3 3 5 2" xfId="13990" xr:uid="{B5104E8D-AF14-4481-BF31-56BEC1D38175}"/>
    <cellStyle name="Virgül 2 3 3 3 6" xfId="9714" xr:uid="{9664EE17-1965-4BF4-8A5A-F6A47127E9B3}"/>
    <cellStyle name="Virgül 2 3 3 4" xfId="1351" xr:uid="{D59A6F56-61C0-451E-A63A-6C8B9DC129AC}"/>
    <cellStyle name="Virgül 2 3 3 4 2" xfId="2440" xr:uid="{92ACEB73-E65F-421A-9ECE-B2B4F5F7DE21}"/>
    <cellStyle name="Virgül 2 3 3 4 2 2" xfId="4588" xr:uid="{CA9935DE-843E-4501-8D1B-EA43351237C3}"/>
    <cellStyle name="Virgül 2 3 3 4 2 2 2" xfId="8890" xr:uid="{4F45E7C1-5FD6-4515-8791-3A90C6AF2B2B}"/>
    <cellStyle name="Virgül 2 3 3 4 2 2 2 2" xfId="17462" xr:uid="{2E8D03F5-2167-418E-BB56-34B2AE399312}"/>
    <cellStyle name="Virgül 2 3 3 4 2 2 3" xfId="13186" xr:uid="{99379161-42F9-4ECC-A721-401BEFC9A9E5}"/>
    <cellStyle name="Virgül 2 3 3 4 2 3" xfId="6754" xr:uid="{5537C072-1AA3-4E69-AD00-1D3669BF312B}"/>
    <cellStyle name="Virgül 2 3 3 4 2 3 2" xfId="15326" xr:uid="{9F595052-5035-4F2B-B2DC-021701BA6505}"/>
    <cellStyle name="Virgül 2 3 3 4 2 4" xfId="11050" xr:uid="{D8D81C6F-A04A-4686-A1D6-F7C1ABA95151}"/>
    <cellStyle name="Virgül 2 3 3 4 3" xfId="3521" xr:uid="{7BE60C52-E13C-4E4F-B026-0BC4E075449B}"/>
    <cellStyle name="Virgül 2 3 3 4 3 2" xfId="7823" xr:uid="{DAB76788-E671-49B7-8CA0-C1C314386C5C}"/>
    <cellStyle name="Virgül 2 3 3 4 3 2 2" xfId="16395" xr:uid="{8F4A0804-D5B9-4ED0-A6BD-7FE183C91139}"/>
    <cellStyle name="Virgül 2 3 3 4 3 3" xfId="12119" xr:uid="{F4C568C3-79B4-4173-94B7-F2585AC505FE}"/>
    <cellStyle name="Virgül 2 3 3 4 4" xfId="5687" xr:uid="{3BE82FF2-3240-482D-9CC9-906B7B53439F}"/>
    <cellStyle name="Virgül 2 3 3 4 4 2" xfId="14259" xr:uid="{8D04205E-C8A8-4BE2-9C24-23E183E19646}"/>
    <cellStyle name="Virgül 2 3 3 4 5" xfId="9983" xr:uid="{828C7156-C9CF-4184-9248-5ECE447D4940}"/>
    <cellStyle name="Virgül 2 3 3 5" xfId="1907" xr:uid="{CE499EB4-2D45-4939-8A5C-6DE13C07D1E4}"/>
    <cellStyle name="Virgül 2 3 3 5 2" xfId="4055" xr:uid="{92CC6209-7EC2-4780-8A89-850BB5361639}"/>
    <cellStyle name="Virgül 2 3 3 5 2 2" xfId="8357" xr:uid="{8232A495-B3EC-467A-B725-5D01A95837DF}"/>
    <cellStyle name="Virgül 2 3 3 5 2 2 2" xfId="16929" xr:uid="{B189158D-E75A-47FB-9680-C8B2A00DE492}"/>
    <cellStyle name="Virgül 2 3 3 5 2 3" xfId="12653" xr:uid="{08010AFE-3904-46AC-8D13-6E8EAD8A53FD}"/>
    <cellStyle name="Virgül 2 3 3 5 3" xfId="6221" xr:uid="{307B42DA-4757-49C7-A558-B535894F35B7}"/>
    <cellStyle name="Virgül 2 3 3 5 3 2" xfId="14793" xr:uid="{A4E1571D-EB87-4860-AB71-D277ACCBB337}"/>
    <cellStyle name="Virgül 2 3 3 5 4" xfId="10517" xr:uid="{FF97663B-551E-47FE-8346-5AFD086EACE5}"/>
    <cellStyle name="Virgül 2 3 3 6" xfId="2988" xr:uid="{48B858E3-7A7D-417A-A872-3CAA1866B35F}"/>
    <cellStyle name="Virgül 2 3 3 6 2" xfId="7290" xr:uid="{54032A62-0E8C-417A-9042-724029FC3AF8}"/>
    <cellStyle name="Virgül 2 3 3 6 2 2" xfId="15862" xr:uid="{26D41626-D1B4-4CF8-8993-C2A94568EADC}"/>
    <cellStyle name="Virgül 2 3 3 6 3" xfId="11586" xr:uid="{AB237B8E-8D50-4425-967E-3111A10E0C49}"/>
    <cellStyle name="Virgül 2 3 3 7" xfId="5150" xr:uid="{51C68326-8C4C-4EA1-8E19-186FED8C1CC6}"/>
    <cellStyle name="Virgül 2 3 3 7 2" xfId="13726" xr:uid="{7B67E969-E3DE-4E90-B866-572DC361E8C7}"/>
    <cellStyle name="Virgül 2 3 3 8" xfId="9450" xr:uid="{00D1C14C-ED85-457B-B166-54F3CA99A2D1}"/>
    <cellStyle name="Virgül 2 3 4" xfId="822" xr:uid="{7805A81F-7FA9-4B8D-A950-D3EE3B8CDFD2}"/>
    <cellStyle name="Virgül 2 3 4 2" xfId="1108" xr:uid="{9426870F-6064-452F-9167-953C87928688}"/>
    <cellStyle name="Virgül 2 3 4 2 2" xfId="1683" xr:uid="{10200355-0D55-435D-B868-881E19A6595E}"/>
    <cellStyle name="Virgül 2 3 4 2 2 2" xfId="2772" xr:uid="{CE3BEBC3-F101-4B19-9BA6-37BC54E9E9A0}"/>
    <cellStyle name="Virgül 2 3 4 2 2 2 2" xfId="4920" xr:uid="{B1170D64-01D6-4C3A-A296-5898B5B601D8}"/>
    <cellStyle name="Virgül 2 3 4 2 2 2 2 2" xfId="9222" xr:uid="{6D71AD9A-8F3B-441E-9812-A427D1DC2044}"/>
    <cellStyle name="Virgül 2 3 4 2 2 2 2 2 2" xfId="17794" xr:uid="{B7D4D44C-98CB-4BD9-8B41-D61BD63CB969}"/>
    <cellStyle name="Virgül 2 3 4 2 2 2 2 3" xfId="13518" xr:uid="{A1DE0832-65A2-43D0-AB5C-40FE4D2658CB}"/>
    <cellStyle name="Virgül 2 3 4 2 2 2 3" xfId="7086" xr:uid="{01C76754-D31B-4999-94AB-CF059EAA6AA9}"/>
    <cellStyle name="Virgül 2 3 4 2 2 2 3 2" xfId="15658" xr:uid="{1C13518E-5307-48EF-9858-6FD20AD85279}"/>
    <cellStyle name="Virgül 2 3 4 2 2 2 4" xfId="11382" xr:uid="{EE7DF7B8-CE02-412E-AF5F-6811240A5B59}"/>
    <cellStyle name="Virgül 2 3 4 2 2 3" xfId="3853" xr:uid="{92BB9551-46A1-42C4-BEFD-44FE9E1D8732}"/>
    <cellStyle name="Virgül 2 3 4 2 2 3 2" xfId="8155" xr:uid="{EBBEBBA7-23E5-4EF4-93B6-125C0EEBE547}"/>
    <cellStyle name="Virgül 2 3 4 2 2 3 2 2" xfId="16727" xr:uid="{60BFA8F5-1B47-4F37-85CC-71FB06108700}"/>
    <cellStyle name="Virgül 2 3 4 2 2 3 3" xfId="12451" xr:uid="{8EA12095-7698-43B1-A16B-3146CA0CE1BA}"/>
    <cellStyle name="Virgül 2 3 4 2 2 4" xfId="6019" xr:uid="{4B68FDC5-70EC-474E-B477-A93BEBB06D22}"/>
    <cellStyle name="Virgül 2 3 4 2 2 4 2" xfId="14591" xr:uid="{DA508BEE-82D3-41B9-95FF-F5DE765425AB}"/>
    <cellStyle name="Virgül 2 3 4 2 2 5" xfId="10315" xr:uid="{BB568BCD-AAB5-4B2F-99EE-6635ADD45319}"/>
    <cellStyle name="Virgül 2 3 4 2 3" xfId="2239" xr:uid="{CEAA8B5E-D8B2-40AB-B7FF-E12D7AF8C2D0}"/>
    <cellStyle name="Virgül 2 3 4 2 3 2" xfId="4387" xr:uid="{CC5A6FC2-0076-4A2A-9099-82888FFC4AEB}"/>
    <cellStyle name="Virgül 2 3 4 2 3 2 2" xfId="8689" xr:uid="{C70F7AA6-4690-4226-9418-A7CFC2099B8E}"/>
    <cellStyle name="Virgül 2 3 4 2 3 2 2 2" xfId="17261" xr:uid="{FBD6D369-D7FE-4FF3-BCCD-D4534F9EA3BF}"/>
    <cellStyle name="Virgül 2 3 4 2 3 2 3" xfId="12985" xr:uid="{FAF98408-CD53-441E-90DB-4D4FE1DC1EA5}"/>
    <cellStyle name="Virgül 2 3 4 2 3 3" xfId="6553" xr:uid="{395C12F1-2F45-48EA-9A9F-2C7EE555C8B0}"/>
    <cellStyle name="Virgül 2 3 4 2 3 3 2" xfId="15125" xr:uid="{563677C2-32A0-4700-BA1A-C5DD42EE8E73}"/>
    <cellStyle name="Virgül 2 3 4 2 3 4" xfId="10849" xr:uid="{1A19B15E-5CA1-423D-8848-CBF2F3C11900}"/>
    <cellStyle name="Virgül 2 3 4 2 4" xfId="3320" xr:uid="{DBCFBA61-D1BE-4B0D-A67D-A7F492416996}"/>
    <cellStyle name="Virgül 2 3 4 2 4 2" xfId="7622" xr:uid="{57FACB2F-DABC-4A59-AA13-8A9284D5BDE1}"/>
    <cellStyle name="Virgül 2 3 4 2 4 2 2" xfId="16194" xr:uid="{5F218F28-471A-4580-B111-B5529D9BD166}"/>
    <cellStyle name="Virgül 2 3 4 2 4 3" xfId="11918" xr:uid="{FD76207F-DBA7-414F-B0C5-0FC784AF902E}"/>
    <cellStyle name="Virgül 2 3 4 2 5" xfId="5486" xr:uid="{F6CD0C68-16DF-4FFF-B404-283BCC126596}"/>
    <cellStyle name="Virgül 2 3 4 2 5 2" xfId="14058" xr:uid="{951A226F-90EF-4A9B-8644-29213AE396EB}"/>
    <cellStyle name="Virgül 2 3 4 2 6" xfId="9782" xr:uid="{27C0EC69-5ED2-4085-989F-FF03216CAEE8}"/>
    <cellStyle name="Virgül 2 3 4 3" xfId="1419" xr:uid="{BF561930-B166-4DAA-B7DF-008AC896A1B3}"/>
    <cellStyle name="Virgül 2 3 4 3 2" xfId="2508" xr:uid="{9E422263-1211-4CE1-9B59-650A820FEFB2}"/>
    <cellStyle name="Virgül 2 3 4 3 2 2" xfId="4656" xr:uid="{1491519B-2FF7-4E4A-804D-168A1441C2DC}"/>
    <cellStyle name="Virgül 2 3 4 3 2 2 2" xfId="8958" xr:uid="{2DDB2ACB-22DB-4F25-9798-92C546465615}"/>
    <cellStyle name="Virgül 2 3 4 3 2 2 2 2" xfId="17530" xr:uid="{ECDAA9FF-C9EB-4899-81A6-B632481FC40B}"/>
    <cellStyle name="Virgül 2 3 4 3 2 2 3" xfId="13254" xr:uid="{BDFF93D8-8C13-440C-B966-C8FC48DD6CC9}"/>
    <cellStyle name="Virgül 2 3 4 3 2 3" xfId="6822" xr:uid="{2AAFBE95-F6FC-40AF-960B-844D61B0C36F}"/>
    <cellStyle name="Virgül 2 3 4 3 2 3 2" xfId="15394" xr:uid="{79864681-E017-47D6-9203-77E088DDE03E}"/>
    <cellStyle name="Virgül 2 3 4 3 2 4" xfId="11118" xr:uid="{D2EC7034-9163-4449-B2AC-36D8E0EF5B49}"/>
    <cellStyle name="Virgül 2 3 4 3 3" xfId="3589" xr:uid="{EC2316BB-1CE0-4106-83A7-250A13C8BFD6}"/>
    <cellStyle name="Virgül 2 3 4 3 3 2" xfId="7891" xr:uid="{E71AB6FD-63F0-4079-A807-12209F09EB48}"/>
    <cellStyle name="Virgül 2 3 4 3 3 2 2" xfId="16463" xr:uid="{DF0D6F02-F7E2-46D7-94A8-D9EED9D967EE}"/>
    <cellStyle name="Virgül 2 3 4 3 3 3" xfId="12187" xr:uid="{45290275-05F2-486C-9548-7096F11940EC}"/>
    <cellStyle name="Virgül 2 3 4 3 4" xfId="5755" xr:uid="{2819A6B6-F29A-4D59-9CCD-B56D363D875A}"/>
    <cellStyle name="Virgül 2 3 4 3 4 2" xfId="14327" xr:uid="{0248C162-091F-4969-9D84-24D0E3AF6028}"/>
    <cellStyle name="Virgül 2 3 4 3 5" xfId="10051" xr:uid="{A8F77341-C432-40B0-BF61-23E1745B7455}"/>
    <cellStyle name="Virgül 2 3 4 4" xfId="1975" xr:uid="{2495DA7B-E066-435F-959C-6A667C02275B}"/>
    <cellStyle name="Virgül 2 3 4 4 2" xfId="4123" xr:uid="{0FA8BA4D-EE2C-4F52-AB2C-C0E042335486}"/>
    <cellStyle name="Virgül 2 3 4 4 2 2" xfId="8425" xr:uid="{543CBE57-B6AD-4A6C-AAA2-0B5585B33A8A}"/>
    <cellStyle name="Virgül 2 3 4 4 2 2 2" xfId="16997" xr:uid="{39B976C8-ABCF-40D4-A9E6-BF114AEECE78}"/>
    <cellStyle name="Virgül 2 3 4 4 2 3" xfId="12721" xr:uid="{B3012ED3-0D97-4DBF-9721-547D6EB027B2}"/>
    <cellStyle name="Virgül 2 3 4 4 3" xfId="6289" xr:uid="{1FC112C0-E02F-4A55-B04B-82648C863A46}"/>
    <cellStyle name="Virgül 2 3 4 4 3 2" xfId="14861" xr:uid="{431793FD-7038-409F-934B-3A2179CE5D5D}"/>
    <cellStyle name="Virgül 2 3 4 4 4" xfId="10585" xr:uid="{E3C7EFB8-F311-4E13-AC09-CBDBE9C9C717}"/>
    <cellStyle name="Virgül 2 3 4 5" xfId="3056" xr:uid="{91395196-707A-4A41-989B-39917332B3AF}"/>
    <cellStyle name="Virgül 2 3 4 5 2" xfId="7358" xr:uid="{BA093E16-7332-49EF-9F3D-19624DD942ED}"/>
    <cellStyle name="Virgül 2 3 4 5 2 2" xfId="15930" xr:uid="{11E50AAB-9AB4-4621-9B97-8E91D0EC29FD}"/>
    <cellStyle name="Virgül 2 3 4 5 3" xfId="11654" xr:uid="{2CE8A922-0F5D-4864-B702-FDB74CAF5B24}"/>
    <cellStyle name="Virgül 2 3 4 6" xfId="5222" xr:uid="{363034A0-48F6-406B-A43D-3BBFD5481E46}"/>
    <cellStyle name="Virgül 2 3 4 6 2" xfId="13794" xr:uid="{45D43753-959B-41A8-A944-D9DB21B80367}"/>
    <cellStyle name="Virgül 2 3 4 7" xfId="9518" xr:uid="{9F207CE6-B970-4CC9-A693-84EB351C7318}"/>
    <cellStyle name="Virgül 2 3 5" xfId="978" xr:uid="{EE966EDB-49E8-4F75-BC03-6EF810B45CAA}"/>
    <cellStyle name="Virgül 2 3 5 2" xfId="1553" xr:uid="{E01FB38A-4259-439C-97B0-181B81294077}"/>
    <cellStyle name="Virgül 2 3 5 2 2" xfId="2642" xr:uid="{4C8641C3-6159-4EA6-A1ED-0DF84909550F}"/>
    <cellStyle name="Virgül 2 3 5 2 2 2" xfId="4790" xr:uid="{C240F3E9-59A2-440C-A6D9-B6A86D1405EB}"/>
    <cellStyle name="Virgül 2 3 5 2 2 2 2" xfId="9092" xr:uid="{D8869DE2-8C93-4553-8CD3-3CC0290EF3B3}"/>
    <cellStyle name="Virgül 2 3 5 2 2 2 2 2" xfId="17664" xr:uid="{67DC39C1-6930-43BB-A03B-1E0A4B7E71F9}"/>
    <cellStyle name="Virgül 2 3 5 2 2 2 3" xfId="13388" xr:uid="{5683BA0A-74A3-4941-AB02-2D1722186C85}"/>
    <cellStyle name="Virgül 2 3 5 2 2 3" xfId="6956" xr:uid="{B9B238F0-181A-4DDA-97B7-4C943BEB8F65}"/>
    <cellStyle name="Virgül 2 3 5 2 2 3 2" xfId="15528" xr:uid="{DDE4D5C5-F4C9-41A9-8487-6F2134C1A4A2}"/>
    <cellStyle name="Virgül 2 3 5 2 2 4" xfId="11252" xr:uid="{FBAB1500-C64B-4409-B9D2-6849DE7CA507}"/>
    <cellStyle name="Virgül 2 3 5 2 3" xfId="3723" xr:uid="{C6898426-180D-4349-9D6C-9C3DC8B10A2A}"/>
    <cellStyle name="Virgül 2 3 5 2 3 2" xfId="8025" xr:uid="{19266828-CA35-42C4-88FC-05A29C585154}"/>
    <cellStyle name="Virgül 2 3 5 2 3 2 2" xfId="16597" xr:uid="{CCECB6DA-27BB-4CBF-8EE0-BB00757FCE9F}"/>
    <cellStyle name="Virgül 2 3 5 2 3 3" xfId="12321" xr:uid="{97B2C0D9-B913-4A68-A0DD-24316EE853DC}"/>
    <cellStyle name="Virgül 2 3 5 2 4" xfId="5889" xr:uid="{F7A2C087-0ED3-453E-9878-FA67B1A90856}"/>
    <cellStyle name="Virgül 2 3 5 2 4 2" xfId="14461" xr:uid="{D5BCCA70-6986-4D77-A220-FDD9A1649644}"/>
    <cellStyle name="Virgül 2 3 5 2 5" xfId="10185" xr:uid="{EB4A79B9-B1EA-4F13-A8C3-DA714D7A9001}"/>
    <cellStyle name="Virgül 2 3 5 3" xfId="2109" xr:uid="{E16169ED-A609-4ED2-A1E6-A6E198CCD274}"/>
    <cellStyle name="Virgül 2 3 5 3 2" xfId="4257" xr:uid="{71C0B94A-E391-43E2-B659-85C0D579C63E}"/>
    <cellStyle name="Virgül 2 3 5 3 2 2" xfId="8559" xr:uid="{B37D3A97-4974-4416-81B3-6337FA2B8406}"/>
    <cellStyle name="Virgül 2 3 5 3 2 2 2" xfId="17131" xr:uid="{33B77515-482A-4344-950E-50102B305FF3}"/>
    <cellStyle name="Virgül 2 3 5 3 2 3" xfId="12855" xr:uid="{E3D103E8-7F3C-4BCD-8926-EFCC38AEB6B6}"/>
    <cellStyle name="Virgül 2 3 5 3 3" xfId="6423" xr:uid="{F8C6FC59-F01A-4341-BACF-9D96842F9710}"/>
    <cellStyle name="Virgül 2 3 5 3 3 2" xfId="14995" xr:uid="{6E4BA61A-C592-4809-AF86-C42D67444915}"/>
    <cellStyle name="Virgül 2 3 5 3 4" xfId="10719" xr:uid="{DEB3AFF7-DBFB-4BD0-8861-2501FB4ADD19}"/>
    <cellStyle name="Virgül 2 3 5 4" xfId="3190" xr:uid="{EC3FAE8A-93BA-4BDD-AE23-2222743E599E}"/>
    <cellStyle name="Virgül 2 3 5 4 2" xfId="7492" xr:uid="{322944FB-2C54-477F-98B3-138BC8D2831A}"/>
    <cellStyle name="Virgül 2 3 5 4 2 2" xfId="16064" xr:uid="{92593358-3E70-4B29-AF43-F74B3AB81204}"/>
    <cellStyle name="Virgül 2 3 5 4 3" xfId="11788" xr:uid="{8E578EDB-7014-4A60-ABBB-F58188626660}"/>
    <cellStyle name="Virgül 2 3 5 5" xfId="5356" xr:uid="{CDE18247-B951-4B88-81C8-FC77F186F7E2}"/>
    <cellStyle name="Virgül 2 3 5 5 2" xfId="13928" xr:uid="{12DE89B7-741E-4380-90A1-4C733FE28F2A}"/>
    <cellStyle name="Virgül 2 3 5 6" xfId="9652" xr:uid="{284FAF7E-6412-4938-99DB-604F00B28355}"/>
    <cellStyle name="Virgül 2 3 6" xfId="1289" xr:uid="{38FC5E22-6160-4E05-8013-740CDC8BF16C}"/>
    <cellStyle name="Virgül 2 3 6 2" xfId="2378" xr:uid="{09E127C1-5FEA-41B2-B5ED-A30E709568A5}"/>
    <cellStyle name="Virgül 2 3 6 2 2" xfId="4526" xr:uid="{C038D5EC-17F5-47CA-9275-C46DDEAC8C24}"/>
    <cellStyle name="Virgül 2 3 6 2 2 2" xfId="8828" xr:uid="{DA041DE8-A41E-44D5-A52D-D9365D0D8B37}"/>
    <cellStyle name="Virgül 2 3 6 2 2 2 2" xfId="17400" xr:uid="{235A52BC-5F06-4FE0-B4DD-85A3B34357E4}"/>
    <cellStyle name="Virgül 2 3 6 2 2 3" xfId="13124" xr:uid="{D4FA182E-316B-4AA6-B590-FBD561009984}"/>
    <cellStyle name="Virgül 2 3 6 2 3" xfId="6692" xr:uid="{7755CD8E-6BA9-4AF8-910A-6D7F5F1BE5F6}"/>
    <cellStyle name="Virgül 2 3 6 2 3 2" xfId="15264" xr:uid="{DA6914ED-C761-46B1-A6B4-B505734F6644}"/>
    <cellStyle name="Virgül 2 3 6 2 4" xfId="10988" xr:uid="{AF518BD2-5D1B-465E-A7BF-C186145267AE}"/>
    <cellStyle name="Virgül 2 3 6 3" xfId="3459" xr:uid="{8A1CEF64-2D8C-4AC5-B04F-1E9CA999C920}"/>
    <cellStyle name="Virgül 2 3 6 3 2" xfId="7761" xr:uid="{B41D072E-DC29-44A0-B9DD-14AD0D90A9A3}"/>
    <cellStyle name="Virgül 2 3 6 3 2 2" xfId="16333" xr:uid="{E5EB2887-5361-431D-BC8B-4B1F9B67B8B2}"/>
    <cellStyle name="Virgül 2 3 6 3 3" xfId="12057" xr:uid="{0A223956-0C99-42B5-9CA7-D2DB78460D71}"/>
    <cellStyle name="Virgül 2 3 6 4" xfId="5625" xr:uid="{03CD94A3-BDFB-42BA-A7BC-D1F48DEC91F7}"/>
    <cellStyle name="Virgül 2 3 6 4 2" xfId="14197" xr:uid="{378E85D0-1D2D-487E-8D9B-CB7427C9E374}"/>
    <cellStyle name="Virgül 2 3 6 5" xfId="9921" xr:uid="{D5662601-A394-4A4A-94DC-09768E8CF266}"/>
    <cellStyle name="Virgül 2 3 7" xfId="1845" xr:uid="{E51D2E82-27AF-40CA-8E28-DE5E909A531E}"/>
    <cellStyle name="Virgül 2 3 7 2" xfId="3993" xr:uid="{1F37B6D0-E305-403E-9F5C-206C3AA2ED5F}"/>
    <cellStyle name="Virgül 2 3 7 2 2" xfId="8295" xr:uid="{751602CB-5FE0-480D-B77E-FBB9CBD6736A}"/>
    <cellStyle name="Virgül 2 3 7 2 2 2" xfId="16867" xr:uid="{B105D824-C0DD-4510-A2BD-609D65BDCD31}"/>
    <cellStyle name="Virgül 2 3 7 2 3" xfId="12591" xr:uid="{6D83505B-2609-444B-85E6-3C2DB2DE1732}"/>
    <cellStyle name="Virgül 2 3 7 3" xfId="6159" xr:uid="{2A8FC3E9-002A-447E-9E6B-56C4B1A318AA}"/>
    <cellStyle name="Virgül 2 3 7 3 2" xfId="14731" xr:uid="{01684F67-E2DC-4F92-BEA4-1C5E7C73EA58}"/>
    <cellStyle name="Virgül 2 3 7 4" xfId="10455" xr:uid="{94A86E25-C669-4C2C-BE34-AC10C4D8EF4A}"/>
    <cellStyle name="Virgül 2 3 8" xfId="2926" xr:uid="{84D5808F-2D82-419F-A5C2-68E88D90CEF7}"/>
    <cellStyle name="Virgül 2 3 8 2" xfId="7228" xr:uid="{E0FEA888-52E3-4EC0-8DD1-9074977015C9}"/>
    <cellStyle name="Virgül 2 3 8 2 2" xfId="15800" xr:uid="{2FC412CF-BBBA-4300-B0F5-10F7CA46EA56}"/>
    <cellStyle name="Virgül 2 3 8 3" xfId="11524" xr:uid="{3684390A-54C5-4CEE-AF13-5D885D5E658F}"/>
    <cellStyle name="Virgül 2 3 9" xfId="5086" xr:uid="{2EBB0E50-D93E-4CEF-8B00-04E5ED1CBC54}"/>
    <cellStyle name="Virgül 2 3 9 2" xfId="13664" xr:uid="{072AC4DA-9C89-4D36-BF1B-6866D8224825}"/>
    <cellStyle name="Virgül 2 4" xfId="145" xr:uid="{D98C64B5-5C6F-44E4-A51F-F77890EAE6E0}"/>
    <cellStyle name="Virgül 2 4 10" xfId="9371" xr:uid="{09E7E067-480F-4DC7-8112-00BC2A738508}"/>
    <cellStyle name="Virgül 2 4 2" xfId="651" xr:uid="{0D444D29-70D3-4717-9DE5-0D3D0F598CA0}"/>
    <cellStyle name="Virgül 2 4 2 2" xfId="727" xr:uid="{D0A1F54F-42E8-49CF-9859-8ABF9A05DC8F}"/>
    <cellStyle name="Virgül 2 4 2 2 2" xfId="898" xr:uid="{1109BE00-5569-48F5-9447-E3D86322A512}"/>
    <cellStyle name="Virgül 2 4 2 2 2 2" xfId="1184" xr:uid="{B678D2EC-61A0-4343-961C-E8A3A3BBCA36}"/>
    <cellStyle name="Virgül 2 4 2 2 2 2 2" xfId="1759" xr:uid="{76C630FE-25C4-430F-813E-F050C18A670D}"/>
    <cellStyle name="Virgül 2 4 2 2 2 2 2 2" xfId="2848" xr:uid="{F71DB702-E85F-44CE-A084-BC63DF9B8A73}"/>
    <cellStyle name="Virgül 2 4 2 2 2 2 2 2 2" xfId="4996" xr:uid="{1898C433-E788-4AE0-AED3-2ECFC9D8DEFD}"/>
    <cellStyle name="Virgül 2 4 2 2 2 2 2 2 2 2" xfId="9298" xr:uid="{C869A183-7625-483B-919B-E76D3C27483A}"/>
    <cellStyle name="Virgül 2 4 2 2 2 2 2 2 2 2 2" xfId="17870" xr:uid="{C51ADFC5-057E-4ABA-A3E5-96BE88E764DB}"/>
    <cellStyle name="Virgül 2 4 2 2 2 2 2 2 2 3" xfId="13594" xr:uid="{CA05A791-19E1-4508-A69A-9C878BFD915C}"/>
    <cellStyle name="Virgül 2 4 2 2 2 2 2 2 3" xfId="7162" xr:uid="{ABBB316D-6B50-4905-88B1-7788FF81F736}"/>
    <cellStyle name="Virgül 2 4 2 2 2 2 2 2 3 2" xfId="15734" xr:uid="{16818713-176F-428A-8A44-AFDBC0BFA5C1}"/>
    <cellStyle name="Virgül 2 4 2 2 2 2 2 2 4" xfId="11458" xr:uid="{7014ED86-61C5-43B6-A466-0C1FDE056729}"/>
    <cellStyle name="Virgül 2 4 2 2 2 2 2 3" xfId="3929" xr:uid="{57011A5C-93CB-417D-B840-533E288E71CE}"/>
    <cellStyle name="Virgül 2 4 2 2 2 2 2 3 2" xfId="8231" xr:uid="{F40EC5CD-4368-497D-AECB-B310609077B9}"/>
    <cellStyle name="Virgül 2 4 2 2 2 2 2 3 2 2" xfId="16803" xr:uid="{AF1ED82B-D24A-4BD6-A07A-48257A75509C}"/>
    <cellStyle name="Virgül 2 4 2 2 2 2 2 3 3" xfId="12527" xr:uid="{99411B64-4593-4499-BFAA-5983B187A12D}"/>
    <cellStyle name="Virgül 2 4 2 2 2 2 2 4" xfId="6095" xr:uid="{A6153B14-28F0-4962-A80E-66E1E84DD317}"/>
    <cellStyle name="Virgül 2 4 2 2 2 2 2 4 2" xfId="14667" xr:uid="{001301C3-C3A8-41C0-824A-4C9A01C1D405}"/>
    <cellStyle name="Virgül 2 4 2 2 2 2 2 5" xfId="10391" xr:uid="{A70AE654-F4D2-4C55-B0CD-7CC568665D5B}"/>
    <cellStyle name="Virgül 2 4 2 2 2 2 3" xfId="2315" xr:uid="{EED97B50-949E-4358-B2B2-4CA8E88433E9}"/>
    <cellStyle name="Virgül 2 4 2 2 2 2 3 2" xfId="4463" xr:uid="{62F8C30D-FDE1-4A5B-951E-80126C3382D4}"/>
    <cellStyle name="Virgül 2 4 2 2 2 2 3 2 2" xfId="8765" xr:uid="{A59F9B33-39AE-4728-B904-9B83E5924AA7}"/>
    <cellStyle name="Virgül 2 4 2 2 2 2 3 2 2 2" xfId="17337" xr:uid="{37A0379F-6F74-4A4E-A1E3-DE1D3975709D}"/>
    <cellStyle name="Virgül 2 4 2 2 2 2 3 2 3" xfId="13061" xr:uid="{4C78AB23-C2FD-4249-8D83-4A5C13D2E92D}"/>
    <cellStyle name="Virgül 2 4 2 2 2 2 3 3" xfId="6629" xr:uid="{7FFBA05D-AF0A-46D0-992B-549B1FD65AC6}"/>
    <cellStyle name="Virgül 2 4 2 2 2 2 3 3 2" xfId="15201" xr:uid="{21AE2D11-1BB4-4F16-8CD7-40C5F6C8CE24}"/>
    <cellStyle name="Virgül 2 4 2 2 2 2 3 4" xfId="10925" xr:uid="{053D2C1D-C923-4BD3-AA23-679EBD51B9A4}"/>
    <cellStyle name="Virgül 2 4 2 2 2 2 4" xfId="3396" xr:uid="{E19ACDF0-614E-41D8-87C6-A77C652915E1}"/>
    <cellStyle name="Virgül 2 4 2 2 2 2 4 2" xfId="7698" xr:uid="{2A39F6D1-769E-4E1E-9128-B1E130D2013A}"/>
    <cellStyle name="Virgül 2 4 2 2 2 2 4 2 2" xfId="16270" xr:uid="{596FFF9C-B9BF-4C3B-8E62-2C779B426028}"/>
    <cellStyle name="Virgül 2 4 2 2 2 2 4 3" xfId="11994" xr:uid="{D2C389D2-37B8-493E-A746-2633F6351F6D}"/>
    <cellStyle name="Virgül 2 4 2 2 2 2 5" xfId="5562" xr:uid="{2A742F6A-176B-4431-B813-31773EF35DFE}"/>
    <cellStyle name="Virgül 2 4 2 2 2 2 5 2" xfId="14134" xr:uid="{91CDC44A-2396-4861-9A41-2D834354965A}"/>
    <cellStyle name="Virgül 2 4 2 2 2 2 6" xfId="9858" xr:uid="{6DC735DA-CD51-49E4-964C-F93C7116CF44}"/>
    <cellStyle name="Virgül 2 4 2 2 2 3" xfId="1495" xr:uid="{8150E26D-D6DD-44CE-9036-EC06B19050C5}"/>
    <cellStyle name="Virgül 2 4 2 2 2 3 2" xfId="2584" xr:uid="{651E0294-0CC6-46FA-89BF-55E28AF84095}"/>
    <cellStyle name="Virgül 2 4 2 2 2 3 2 2" xfId="4732" xr:uid="{9621A6CC-2173-427F-A277-77C2D2D54A09}"/>
    <cellStyle name="Virgül 2 4 2 2 2 3 2 2 2" xfId="9034" xr:uid="{2088EB02-5F9F-4AEA-B7F1-8D6FD2B95D95}"/>
    <cellStyle name="Virgül 2 4 2 2 2 3 2 2 2 2" xfId="17606" xr:uid="{567E1309-50D0-4E5E-B56D-A1A4890A9010}"/>
    <cellStyle name="Virgül 2 4 2 2 2 3 2 2 3" xfId="13330" xr:uid="{64BFE8A1-87FB-4DED-B0C5-4ABDDCBE6BA5}"/>
    <cellStyle name="Virgül 2 4 2 2 2 3 2 3" xfId="6898" xr:uid="{0BEB5FD4-6F09-4CE4-ADB2-37A46ACE53B6}"/>
    <cellStyle name="Virgül 2 4 2 2 2 3 2 3 2" xfId="15470" xr:uid="{EB59B346-9909-4F60-8689-2D8CBDB69938}"/>
    <cellStyle name="Virgül 2 4 2 2 2 3 2 4" xfId="11194" xr:uid="{A34F4169-5A1A-4C0F-901B-B3ADE0F03A43}"/>
    <cellStyle name="Virgül 2 4 2 2 2 3 3" xfId="3665" xr:uid="{8AD6D7DE-4C17-4AA1-A534-02783DBA39F2}"/>
    <cellStyle name="Virgül 2 4 2 2 2 3 3 2" xfId="7967" xr:uid="{E1A6EEEA-8F95-4929-8A69-02ACACC68DF8}"/>
    <cellStyle name="Virgül 2 4 2 2 2 3 3 2 2" xfId="16539" xr:uid="{03C232BD-E0BE-4F0C-93D6-EFA874A4AF91}"/>
    <cellStyle name="Virgül 2 4 2 2 2 3 3 3" xfId="12263" xr:uid="{4E37651A-6C11-43F0-BAF8-639138451BB9}"/>
    <cellStyle name="Virgül 2 4 2 2 2 3 4" xfId="5831" xr:uid="{4743A5B0-9603-4A32-AA63-103460141042}"/>
    <cellStyle name="Virgül 2 4 2 2 2 3 4 2" xfId="14403" xr:uid="{EF1B3C13-0213-4EBB-B92D-C660C1D4DFEA}"/>
    <cellStyle name="Virgül 2 4 2 2 2 3 5" xfId="10127" xr:uid="{FA2ACCDE-DC11-4926-89F1-1CA5DFF8385C}"/>
    <cellStyle name="Virgül 2 4 2 2 2 4" xfId="2051" xr:uid="{BCD9E908-72BD-492E-92F3-881256EF93D3}"/>
    <cellStyle name="Virgül 2 4 2 2 2 4 2" xfId="4199" xr:uid="{BAB87788-9B1A-4AFA-B69F-20D64E202196}"/>
    <cellStyle name="Virgül 2 4 2 2 2 4 2 2" xfId="8501" xr:uid="{54F89A35-AC2A-4F95-9CCB-9320F51728A8}"/>
    <cellStyle name="Virgül 2 4 2 2 2 4 2 2 2" xfId="17073" xr:uid="{5409C1B4-5D5D-4E5B-B7BF-6956ACF09A26}"/>
    <cellStyle name="Virgül 2 4 2 2 2 4 2 3" xfId="12797" xr:uid="{A53B2203-5ED6-4A9A-98CA-F9BF0BFCAD93}"/>
    <cellStyle name="Virgül 2 4 2 2 2 4 3" xfId="6365" xr:uid="{DB3B2381-14D7-43E8-BEEC-D8C9A0A1178A}"/>
    <cellStyle name="Virgül 2 4 2 2 2 4 3 2" xfId="14937" xr:uid="{684A8CEA-7F10-4BC3-9ED4-3E1865B3CD28}"/>
    <cellStyle name="Virgül 2 4 2 2 2 4 4" xfId="10661" xr:uid="{E2EFA2D9-3C2E-43DD-B700-31B82B748C94}"/>
    <cellStyle name="Virgül 2 4 2 2 2 5" xfId="3132" xr:uid="{48F00F0D-6A44-4ACB-AA3B-F71963DA9039}"/>
    <cellStyle name="Virgül 2 4 2 2 2 5 2" xfId="7434" xr:uid="{128ED002-8882-4FF9-99DB-50E20B959335}"/>
    <cellStyle name="Virgül 2 4 2 2 2 5 2 2" xfId="16006" xr:uid="{43FCFE28-A3CB-404E-8BB0-491D5C3643EE}"/>
    <cellStyle name="Virgül 2 4 2 2 2 5 3" xfId="11730" xr:uid="{79C90CC3-F961-4042-A853-DFB97C309884}"/>
    <cellStyle name="Virgül 2 4 2 2 2 6" xfId="5298" xr:uid="{1C373B02-5015-498B-AF00-AB047608DFE3}"/>
    <cellStyle name="Virgül 2 4 2 2 2 6 2" xfId="13870" xr:uid="{9E976EA7-3B68-41ED-A4B9-0AA81C1E6A96}"/>
    <cellStyle name="Virgül 2 4 2 2 2 7" xfId="9594" xr:uid="{B8DC848A-2261-4161-A0B1-998B8CD81155}"/>
    <cellStyle name="Virgül 2 4 2 2 3" xfId="1054" xr:uid="{DDE856CF-45AB-42D5-AB70-8D4CE4C85A27}"/>
    <cellStyle name="Virgül 2 4 2 2 3 2" xfId="1629" xr:uid="{D816A6D0-FB8D-4500-84ED-FEDC376D54CC}"/>
    <cellStyle name="Virgül 2 4 2 2 3 2 2" xfId="2718" xr:uid="{7D9839A7-AEA7-433F-B341-E2B631A5A6B8}"/>
    <cellStyle name="Virgül 2 4 2 2 3 2 2 2" xfId="4866" xr:uid="{8E72F07D-5691-4701-88FF-7AE1CE846299}"/>
    <cellStyle name="Virgül 2 4 2 2 3 2 2 2 2" xfId="9168" xr:uid="{A2C14538-45E7-474D-83B2-DAF41BCD1268}"/>
    <cellStyle name="Virgül 2 4 2 2 3 2 2 2 2 2" xfId="17740" xr:uid="{0C1DBE2E-40F0-4E78-A4C8-09310ABBE303}"/>
    <cellStyle name="Virgül 2 4 2 2 3 2 2 2 3" xfId="13464" xr:uid="{9D6B14FA-1D42-44A1-B71B-E273F4D93846}"/>
    <cellStyle name="Virgül 2 4 2 2 3 2 2 3" xfId="7032" xr:uid="{CD50B304-A1D7-4649-90F0-21CE20DCAE07}"/>
    <cellStyle name="Virgül 2 4 2 2 3 2 2 3 2" xfId="15604" xr:uid="{5688399E-AACE-46A8-BE05-C6B23532D46B}"/>
    <cellStyle name="Virgül 2 4 2 2 3 2 2 4" xfId="11328" xr:uid="{7C75023E-EDE7-438D-B928-F15D0851EFFD}"/>
    <cellStyle name="Virgül 2 4 2 2 3 2 3" xfId="3799" xr:uid="{7A75C6F2-4B8A-421B-A119-0048EF785EBA}"/>
    <cellStyle name="Virgül 2 4 2 2 3 2 3 2" xfId="8101" xr:uid="{973C5BAD-3656-4AEF-B889-A6AA169D56F3}"/>
    <cellStyle name="Virgül 2 4 2 2 3 2 3 2 2" xfId="16673" xr:uid="{8639A88A-DB0B-4061-9879-CCA821CFA579}"/>
    <cellStyle name="Virgül 2 4 2 2 3 2 3 3" xfId="12397" xr:uid="{74840B7A-1D89-45CD-96BD-8C433A265777}"/>
    <cellStyle name="Virgül 2 4 2 2 3 2 4" xfId="5965" xr:uid="{285E11B7-D50E-4029-975E-C6DF333F9335}"/>
    <cellStyle name="Virgül 2 4 2 2 3 2 4 2" xfId="14537" xr:uid="{DE472690-6869-4E4B-A745-09A4359AE030}"/>
    <cellStyle name="Virgül 2 4 2 2 3 2 5" xfId="10261" xr:uid="{0307877E-85B4-4A79-8787-619271DACFB1}"/>
    <cellStyle name="Virgül 2 4 2 2 3 3" xfId="2185" xr:uid="{B24EADE7-FDDF-4F3F-A7CC-B49C7B639E06}"/>
    <cellStyle name="Virgül 2 4 2 2 3 3 2" xfId="4333" xr:uid="{421D0456-4763-4FCE-982C-BE5EC06DC3A3}"/>
    <cellStyle name="Virgül 2 4 2 2 3 3 2 2" xfId="8635" xr:uid="{2BB1BEAA-788E-4A82-A131-263A7B68694D}"/>
    <cellStyle name="Virgül 2 4 2 2 3 3 2 2 2" xfId="17207" xr:uid="{35936584-6184-4AFE-B1E7-B28B05D7B95C}"/>
    <cellStyle name="Virgül 2 4 2 2 3 3 2 3" xfId="12931" xr:uid="{AA41995B-6A6C-4A62-95A2-FB8900FB7B06}"/>
    <cellStyle name="Virgül 2 4 2 2 3 3 3" xfId="6499" xr:uid="{92273959-B66F-4D87-BA77-3C659702FAAC}"/>
    <cellStyle name="Virgül 2 4 2 2 3 3 3 2" xfId="15071" xr:uid="{1C54015F-B1CB-4D0F-BCCC-E9887176F2F0}"/>
    <cellStyle name="Virgül 2 4 2 2 3 3 4" xfId="10795" xr:uid="{5C34519D-3150-433F-A10D-43FEEBA8A746}"/>
    <cellStyle name="Virgül 2 4 2 2 3 4" xfId="3266" xr:uid="{C8E0EF79-C990-40B0-9BD1-FCD227751130}"/>
    <cellStyle name="Virgül 2 4 2 2 3 4 2" xfId="7568" xr:uid="{5D42D830-F8C9-4759-A69E-563332B4E3EB}"/>
    <cellStyle name="Virgül 2 4 2 2 3 4 2 2" xfId="16140" xr:uid="{2A178EA9-98C8-40F1-A72D-766C8581862F}"/>
    <cellStyle name="Virgül 2 4 2 2 3 4 3" xfId="11864" xr:uid="{44DC0435-48DA-454B-8580-C34D573B35F3}"/>
    <cellStyle name="Virgül 2 4 2 2 3 5" xfId="5432" xr:uid="{84C5BE0D-15F7-4AD0-BCE0-9503104F5E31}"/>
    <cellStyle name="Virgül 2 4 2 2 3 5 2" xfId="14004" xr:uid="{92222559-1601-49F2-879C-DC676403F717}"/>
    <cellStyle name="Virgül 2 4 2 2 3 6" xfId="9728" xr:uid="{3BDD98EA-CF94-4209-A9C8-D24B32452E7D}"/>
    <cellStyle name="Virgül 2 4 2 2 4" xfId="1365" xr:uid="{F656FB64-169E-4013-8A31-28E494F3CB47}"/>
    <cellStyle name="Virgül 2 4 2 2 4 2" xfId="2454" xr:uid="{95F5806C-570C-4F52-AAB5-06360BC9C2C2}"/>
    <cellStyle name="Virgül 2 4 2 2 4 2 2" xfId="4602" xr:uid="{36F7EC04-D065-436E-B47C-1F237B7665DE}"/>
    <cellStyle name="Virgül 2 4 2 2 4 2 2 2" xfId="8904" xr:uid="{37227E9F-C5BB-42E9-B9F4-7DFB7D8B69D6}"/>
    <cellStyle name="Virgül 2 4 2 2 4 2 2 2 2" xfId="17476" xr:uid="{18D687F5-60D5-407A-8ADE-C319A7D4BD90}"/>
    <cellStyle name="Virgül 2 4 2 2 4 2 2 3" xfId="13200" xr:uid="{BE1DB702-F532-4AF1-84DA-2FB7F1BD33BB}"/>
    <cellStyle name="Virgül 2 4 2 2 4 2 3" xfId="6768" xr:uid="{9E08FFB1-A0C9-436B-9354-6844728BF1F4}"/>
    <cellStyle name="Virgül 2 4 2 2 4 2 3 2" xfId="15340" xr:uid="{45EF84EE-BE97-4539-961A-D056FF648A9F}"/>
    <cellStyle name="Virgül 2 4 2 2 4 2 4" xfId="11064" xr:uid="{014E7D43-16A5-4DC0-809A-3CCE826A4D26}"/>
    <cellStyle name="Virgül 2 4 2 2 4 3" xfId="3535" xr:uid="{B87DDD3A-764D-4302-BD3C-14F534F41088}"/>
    <cellStyle name="Virgül 2 4 2 2 4 3 2" xfId="7837" xr:uid="{DF64DEEA-C10F-4450-9BA2-017ED77443DA}"/>
    <cellStyle name="Virgül 2 4 2 2 4 3 2 2" xfId="16409" xr:uid="{CD149AA8-EE41-43C3-A3B5-FDD4D33D37EF}"/>
    <cellStyle name="Virgül 2 4 2 2 4 3 3" xfId="12133" xr:uid="{1A78FAAA-E4C8-4F74-B1A4-FF903B86D6CC}"/>
    <cellStyle name="Virgül 2 4 2 2 4 4" xfId="5701" xr:uid="{6D25F903-C39F-4128-943A-DFBFC7FACB9C}"/>
    <cellStyle name="Virgül 2 4 2 2 4 4 2" xfId="14273" xr:uid="{DA81213A-7EBE-4829-8C5B-3A927414B1FE}"/>
    <cellStyle name="Virgül 2 4 2 2 4 5" xfId="9997" xr:uid="{D8252EE6-3759-459A-9FDD-AE3C579A6737}"/>
    <cellStyle name="Virgül 2 4 2 2 5" xfId="1921" xr:uid="{BAFB2D52-E675-4E61-9B84-081B73C165FA}"/>
    <cellStyle name="Virgül 2 4 2 2 5 2" xfId="4069" xr:uid="{2DD454DF-F649-4BD6-BC8E-9EC03D1DEC09}"/>
    <cellStyle name="Virgül 2 4 2 2 5 2 2" xfId="8371" xr:uid="{DE71D50B-0911-4CF9-ACCA-BD66D080DF97}"/>
    <cellStyle name="Virgül 2 4 2 2 5 2 2 2" xfId="16943" xr:uid="{2458DDB8-AEC9-41D5-88D1-197FAE5E5F09}"/>
    <cellStyle name="Virgül 2 4 2 2 5 2 3" xfId="12667" xr:uid="{3D86DCA3-203C-439A-936B-2DEAEB91A636}"/>
    <cellStyle name="Virgül 2 4 2 2 5 3" xfId="6235" xr:uid="{61E731F7-1340-4CE0-B025-F71A26F696D0}"/>
    <cellStyle name="Virgül 2 4 2 2 5 3 2" xfId="14807" xr:uid="{3CF38E06-9A91-465B-9DD8-39A2AF0DF69D}"/>
    <cellStyle name="Virgül 2 4 2 2 5 4" xfId="10531" xr:uid="{38ACFFC9-6FC5-4C9A-83C9-36A5E9740BF0}"/>
    <cellStyle name="Virgül 2 4 2 2 6" xfId="3002" xr:uid="{2556F386-498C-4E35-8DA4-C789C3C2FB4A}"/>
    <cellStyle name="Virgül 2 4 2 2 6 2" xfId="7304" xr:uid="{E74A533F-6375-4162-87E2-267148C50647}"/>
    <cellStyle name="Virgül 2 4 2 2 6 2 2" xfId="15876" xr:uid="{D1C34127-013B-4527-BB0D-0853E3A78BBE}"/>
    <cellStyle name="Virgül 2 4 2 2 6 3" xfId="11600" xr:uid="{E14A2D3D-7234-4E94-83A2-7BFB80EB2D9C}"/>
    <cellStyle name="Virgül 2 4 2 2 7" xfId="5164" xr:uid="{34AEA406-4D47-4732-AB88-E08BA766F5C1}"/>
    <cellStyle name="Virgül 2 4 2 2 7 2" xfId="13740" xr:uid="{F76688E9-E9D8-4E7F-A4A7-817F39DA0163}"/>
    <cellStyle name="Virgül 2 4 2 2 8" xfId="9464" xr:uid="{944633E2-9B20-48EC-9698-509DF891DD34}"/>
    <cellStyle name="Virgül 2 4 2 3" xfId="836" xr:uid="{58FB28E8-0890-4B3B-972E-4218F4EC0DF2}"/>
    <cellStyle name="Virgül 2 4 2 3 2" xfId="1122" xr:uid="{793BF106-0B94-41FA-AD94-D425E761132A}"/>
    <cellStyle name="Virgül 2 4 2 3 2 2" xfId="1697" xr:uid="{9753FFA4-0381-434E-9730-5193EAF18C15}"/>
    <cellStyle name="Virgül 2 4 2 3 2 2 2" xfId="2786" xr:uid="{CDC5DA11-79C0-44B3-99FE-CE6D4DC46717}"/>
    <cellStyle name="Virgül 2 4 2 3 2 2 2 2" xfId="4934" xr:uid="{4AA3C931-0073-4291-9366-E8FC681D072A}"/>
    <cellStyle name="Virgül 2 4 2 3 2 2 2 2 2" xfId="9236" xr:uid="{9EA92E83-1778-45CB-9FB4-E0460F572FDE}"/>
    <cellStyle name="Virgül 2 4 2 3 2 2 2 2 2 2" xfId="17808" xr:uid="{DF582694-EA26-4D1E-8113-0B3248D6FBC2}"/>
    <cellStyle name="Virgül 2 4 2 3 2 2 2 2 3" xfId="13532" xr:uid="{A109B85C-6D15-4287-85B6-362409FC9429}"/>
    <cellStyle name="Virgül 2 4 2 3 2 2 2 3" xfId="7100" xr:uid="{83B662B1-7633-4E86-8143-A8E4424D2458}"/>
    <cellStyle name="Virgül 2 4 2 3 2 2 2 3 2" xfId="15672" xr:uid="{719ECF03-6C58-4063-B1CD-F45187DE6785}"/>
    <cellStyle name="Virgül 2 4 2 3 2 2 2 4" xfId="11396" xr:uid="{9F082C53-6E20-4A29-A743-D43760904226}"/>
    <cellStyle name="Virgül 2 4 2 3 2 2 3" xfId="3867" xr:uid="{A46A92BC-098E-45EB-9061-052CCE2C4FA5}"/>
    <cellStyle name="Virgül 2 4 2 3 2 2 3 2" xfId="8169" xr:uid="{9955BEB4-DE93-454F-8136-6F04409C4657}"/>
    <cellStyle name="Virgül 2 4 2 3 2 2 3 2 2" xfId="16741" xr:uid="{5DEDC25A-0DC2-430E-88E9-341672CED046}"/>
    <cellStyle name="Virgül 2 4 2 3 2 2 3 3" xfId="12465" xr:uid="{24CB4770-1BF3-423E-B242-9820B4F59E1D}"/>
    <cellStyle name="Virgül 2 4 2 3 2 2 4" xfId="6033" xr:uid="{8E5FB5E0-877E-4E19-8413-A91AC4423DE6}"/>
    <cellStyle name="Virgül 2 4 2 3 2 2 4 2" xfId="14605" xr:uid="{2FAA7E80-6398-41F6-9B5B-DCE467A87633}"/>
    <cellStyle name="Virgül 2 4 2 3 2 2 5" xfId="10329" xr:uid="{EAAA6272-92A5-45A9-9805-8AA58795E0D8}"/>
    <cellStyle name="Virgül 2 4 2 3 2 3" xfId="2253" xr:uid="{C5A00844-A908-4E5A-B52C-25D03C77BCAC}"/>
    <cellStyle name="Virgül 2 4 2 3 2 3 2" xfId="4401" xr:uid="{F54D4C5E-1C4F-4572-9842-917B7E8FA217}"/>
    <cellStyle name="Virgül 2 4 2 3 2 3 2 2" xfId="8703" xr:uid="{74795DEB-D535-42EC-B14E-2A5B2EEB2518}"/>
    <cellStyle name="Virgül 2 4 2 3 2 3 2 2 2" xfId="17275" xr:uid="{016102DD-41E7-4E14-B391-8673ED9C32FE}"/>
    <cellStyle name="Virgül 2 4 2 3 2 3 2 3" xfId="12999" xr:uid="{7D1FA937-E8F9-459A-9D8D-6ED501C3D112}"/>
    <cellStyle name="Virgül 2 4 2 3 2 3 3" xfId="6567" xr:uid="{A29E14AD-EDF0-4DC5-8C3E-A830F1168250}"/>
    <cellStyle name="Virgül 2 4 2 3 2 3 3 2" xfId="15139" xr:uid="{A4E3F53C-228A-4B6B-A567-1320C7CA5F03}"/>
    <cellStyle name="Virgül 2 4 2 3 2 3 4" xfId="10863" xr:uid="{8DCD0036-5A93-41BD-B706-DD35306E08B7}"/>
    <cellStyle name="Virgül 2 4 2 3 2 4" xfId="3334" xr:uid="{789BE1C1-2802-4A10-9C53-0E607B17F3C0}"/>
    <cellStyle name="Virgül 2 4 2 3 2 4 2" xfId="7636" xr:uid="{FFCC26B1-A86D-4BA8-87FE-A4BE2ED76EB8}"/>
    <cellStyle name="Virgül 2 4 2 3 2 4 2 2" xfId="16208" xr:uid="{7F2CD3C1-8AA8-42A2-815C-93D6C42EF27A}"/>
    <cellStyle name="Virgül 2 4 2 3 2 4 3" xfId="11932" xr:uid="{29D6723F-C3FF-4805-8359-582C9E0429BB}"/>
    <cellStyle name="Virgül 2 4 2 3 2 5" xfId="5500" xr:uid="{9573274F-99D2-4AAE-A755-80676C222E14}"/>
    <cellStyle name="Virgül 2 4 2 3 2 5 2" xfId="14072" xr:uid="{A826FAE6-2A9A-47BA-9943-5944F702BA11}"/>
    <cellStyle name="Virgül 2 4 2 3 2 6" xfId="9796" xr:uid="{A8BA004D-6FCB-4F41-8226-A1D2390751F5}"/>
    <cellStyle name="Virgül 2 4 2 3 3" xfId="1433" xr:uid="{CC384A10-F8DA-44E7-AFDC-CC4D588EF315}"/>
    <cellStyle name="Virgül 2 4 2 3 3 2" xfId="2522" xr:uid="{BA97F432-79C7-4C66-B719-A48E61C34F56}"/>
    <cellStyle name="Virgül 2 4 2 3 3 2 2" xfId="4670" xr:uid="{CF9B7983-25AC-47D3-995D-FCB178989825}"/>
    <cellStyle name="Virgül 2 4 2 3 3 2 2 2" xfId="8972" xr:uid="{84F01F0A-D53D-44C2-B07B-B397FC962519}"/>
    <cellStyle name="Virgül 2 4 2 3 3 2 2 2 2" xfId="17544" xr:uid="{A7C96492-67D2-42E0-A7D6-CEEEFFBDEE35}"/>
    <cellStyle name="Virgül 2 4 2 3 3 2 2 3" xfId="13268" xr:uid="{28FF127C-9EF2-4840-B05D-630DE5DF8C76}"/>
    <cellStyle name="Virgül 2 4 2 3 3 2 3" xfId="6836" xr:uid="{E9ABCEC8-FF50-42FC-9F81-D645EF9B0137}"/>
    <cellStyle name="Virgül 2 4 2 3 3 2 3 2" xfId="15408" xr:uid="{F443B406-CE25-4C26-9780-D32030C3F16C}"/>
    <cellStyle name="Virgül 2 4 2 3 3 2 4" xfId="11132" xr:uid="{48B98C0C-AD4E-47FA-9D2C-CCE459D87B53}"/>
    <cellStyle name="Virgül 2 4 2 3 3 3" xfId="3603" xr:uid="{882F4D3B-A7C5-4743-A01D-062E73CE178C}"/>
    <cellStyle name="Virgül 2 4 2 3 3 3 2" xfId="7905" xr:uid="{94546D50-9A9A-4E5F-A973-3BD12F0290B1}"/>
    <cellStyle name="Virgül 2 4 2 3 3 3 2 2" xfId="16477" xr:uid="{E65BFD20-0931-42CC-A90F-378834A346BE}"/>
    <cellStyle name="Virgül 2 4 2 3 3 3 3" xfId="12201" xr:uid="{50812226-8791-4220-A3D3-11A8BDEBDC08}"/>
    <cellStyle name="Virgül 2 4 2 3 3 4" xfId="5769" xr:uid="{4D6F2EDF-61BA-4932-9465-87BF4CB1E29C}"/>
    <cellStyle name="Virgül 2 4 2 3 3 4 2" xfId="14341" xr:uid="{0358EA57-4B5F-4047-A3EC-79186516F539}"/>
    <cellStyle name="Virgül 2 4 2 3 3 5" xfId="10065" xr:uid="{4EE54D7E-671A-423F-9A84-F6AE1400CE44}"/>
    <cellStyle name="Virgül 2 4 2 3 4" xfId="1989" xr:uid="{D8520DC1-0B6E-4905-AF54-8502CBCD0467}"/>
    <cellStyle name="Virgül 2 4 2 3 4 2" xfId="4137" xr:uid="{2F630A23-8A57-4723-9613-D7EEF2E2D55B}"/>
    <cellStyle name="Virgül 2 4 2 3 4 2 2" xfId="8439" xr:uid="{C4B35BB7-FFAD-401D-9500-DB583CEF467E}"/>
    <cellStyle name="Virgül 2 4 2 3 4 2 2 2" xfId="17011" xr:uid="{6FD39A4C-8C4D-468C-8371-22C0216208FD}"/>
    <cellStyle name="Virgül 2 4 2 3 4 2 3" xfId="12735" xr:uid="{5F6B8F09-DBA8-4053-B40A-2D83224181E0}"/>
    <cellStyle name="Virgül 2 4 2 3 4 3" xfId="6303" xr:uid="{A25428DA-5D87-4FF9-B81B-80B4A431589D}"/>
    <cellStyle name="Virgül 2 4 2 3 4 3 2" xfId="14875" xr:uid="{F5591ED0-548F-43BB-8B75-21AB7136278F}"/>
    <cellStyle name="Virgül 2 4 2 3 4 4" xfId="10599" xr:uid="{1E14515C-967E-4D95-9D83-FA0DF43406BC}"/>
    <cellStyle name="Virgül 2 4 2 3 5" xfId="3070" xr:uid="{4B1FE094-11A4-4540-96C9-7388E98B0AEF}"/>
    <cellStyle name="Virgül 2 4 2 3 5 2" xfId="7372" xr:uid="{E9B9DC50-8A50-4923-A2F8-5770C2211BDA}"/>
    <cellStyle name="Virgül 2 4 2 3 5 2 2" xfId="15944" xr:uid="{F322A7B1-482D-4EA8-8D7B-0A409F6FA93C}"/>
    <cellStyle name="Virgül 2 4 2 3 5 3" xfId="11668" xr:uid="{6E14BF26-F3A3-4EDE-877C-560B2606972D}"/>
    <cellStyle name="Virgül 2 4 2 3 6" xfId="5236" xr:uid="{AF63207A-4B6D-4A3A-9915-CF184952307D}"/>
    <cellStyle name="Virgül 2 4 2 3 6 2" xfId="13808" xr:uid="{3B0EF8CE-BCBA-401D-9CDD-3FBA01EB2D1E}"/>
    <cellStyle name="Virgül 2 4 2 3 7" xfId="9532" xr:uid="{012A4897-F0AD-4509-96D7-E1EA0A24861B}"/>
    <cellStyle name="Virgül 2 4 2 4" xfId="992" xr:uid="{6F26B428-8A32-4B38-9D01-33EBA9236916}"/>
    <cellStyle name="Virgül 2 4 2 4 2" xfId="1567" xr:uid="{67DA320A-A585-4355-97D7-EAB234D1B5AE}"/>
    <cellStyle name="Virgül 2 4 2 4 2 2" xfId="2656" xr:uid="{D36A111B-5A95-4C7D-8A9E-19FEB5E024AE}"/>
    <cellStyle name="Virgül 2 4 2 4 2 2 2" xfId="4804" xr:uid="{076790D0-A966-4FE2-BA12-A011045FFA6D}"/>
    <cellStyle name="Virgül 2 4 2 4 2 2 2 2" xfId="9106" xr:uid="{73804FD2-B523-4C4C-9E37-4E116736DD3D}"/>
    <cellStyle name="Virgül 2 4 2 4 2 2 2 2 2" xfId="17678" xr:uid="{44E47F68-FE61-4AAC-BEF3-3FAE2112C5F9}"/>
    <cellStyle name="Virgül 2 4 2 4 2 2 2 3" xfId="13402" xr:uid="{A882AC2C-7B5A-4357-8F34-B54739AC1C94}"/>
    <cellStyle name="Virgül 2 4 2 4 2 2 3" xfId="6970" xr:uid="{52A7B720-B965-4ECE-971C-6ACAF40ECC6E}"/>
    <cellStyle name="Virgül 2 4 2 4 2 2 3 2" xfId="15542" xr:uid="{3E799400-086C-466D-92AC-24060B67034F}"/>
    <cellStyle name="Virgül 2 4 2 4 2 2 4" xfId="11266" xr:uid="{327FB985-34B8-4B9F-93CB-846F7E818132}"/>
    <cellStyle name="Virgül 2 4 2 4 2 3" xfId="3737" xr:uid="{6C7AA973-4381-489E-B35D-721E2CA9DF50}"/>
    <cellStyle name="Virgül 2 4 2 4 2 3 2" xfId="8039" xr:uid="{61F1CA40-53F6-4F2E-832A-7E226D64B9A4}"/>
    <cellStyle name="Virgül 2 4 2 4 2 3 2 2" xfId="16611" xr:uid="{629552EF-EB4C-4447-A854-AD1598166C9F}"/>
    <cellStyle name="Virgül 2 4 2 4 2 3 3" xfId="12335" xr:uid="{A6F65E90-09DF-470F-B62A-3669DBD6F018}"/>
    <cellStyle name="Virgül 2 4 2 4 2 4" xfId="5903" xr:uid="{8A5D4930-B10E-4B5F-8211-9FF56ED5614F}"/>
    <cellStyle name="Virgül 2 4 2 4 2 4 2" xfId="14475" xr:uid="{51F28B02-428A-48C4-847C-85D02E838FA7}"/>
    <cellStyle name="Virgül 2 4 2 4 2 5" xfId="10199" xr:uid="{C03F3B12-2062-48F0-9F33-CAB08F3DE262}"/>
    <cellStyle name="Virgül 2 4 2 4 3" xfId="2123" xr:uid="{FD5B6923-D243-4F7B-AADD-026262A84B9F}"/>
    <cellStyle name="Virgül 2 4 2 4 3 2" xfId="4271" xr:uid="{1FDB6F82-ACA4-4846-8D77-1F39B014634B}"/>
    <cellStyle name="Virgül 2 4 2 4 3 2 2" xfId="8573" xr:uid="{A32E205A-E2B2-4F91-907F-D3C8D900F355}"/>
    <cellStyle name="Virgül 2 4 2 4 3 2 2 2" xfId="17145" xr:uid="{E58C9726-6444-45B1-9403-0DF15E71B9F6}"/>
    <cellStyle name="Virgül 2 4 2 4 3 2 3" xfId="12869" xr:uid="{0A6B5F9D-8CD3-46F6-BD53-9CE9E49B4642}"/>
    <cellStyle name="Virgül 2 4 2 4 3 3" xfId="6437" xr:uid="{C5E1033D-7ACB-48D7-A390-98C1BA961D10}"/>
    <cellStyle name="Virgül 2 4 2 4 3 3 2" xfId="15009" xr:uid="{356440FA-F7CA-42B2-88E6-AD55FA7370F5}"/>
    <cellStyle name="Virgül 2 4 2 4 3 4" xfId="10733" xr:uid="{1F1F0E02-9A7F-44B0-BACD-BA510E3C6227}"/>
    <cellStyle name="Virgül 2 4 2 4 4" xfId="3204" xr:uid="{3CF2F540-0AC5-42D4-B492-2EBEB40216D3}"/>
    <cellStyle name="Virgül 2 4 2 4 4 2" xfId="7506" xr:uid="{7FDFF914-A5A9-4701-8E40-4174D4CFB593}"/>
    <cellStyle name="Virgül 2 4 2 4 4 2 2" xfId="16078" xr:uid="{FBEBB372-48BF-493B-B6D4-3531D5DC8343}"/>
    <cellStyle name="Virgül 2 4 2 4 4 3" xfId="11802" xr:uid="{6DE92D06-E278-44E3-B6D6-A7D7FFE366DA}"/>
    <cellStyle name="Virgül 2 4 2 4 5" xfId="5370" xr:uid="{033A6F4A-297F-4D07-B9B6-E750920B02D8}"/>
    <cellStyle name="Virgül 2 4 2 4 5 2" xfId="13942" xr:uid="{E824806F-2763-4369-BA9D-BF677CF44867}"/>
    <cellStyle name="Virgül 2 4 2 4 6" xfId="9666" xr:uid="{075CB3B5-27F5-4D81-8CA4-5F168BB6CB79}"/>
    <cellStyle name="Virgül 2 4 2 5" xfId="1303" xr:uid="{A8CD0CE3-F953-4D9A-9B17-7BDDD42DDBFB}"/>
    <cellStyle name="Virgül 2 4 2 5 2" xfId="2392" xr:uid="{47F89464-EBB8-4FE1-9979-4454C9AC1900}"/>
    <cellStyle name="Virgül 2 4 2 5 2 2" xfId="4540" xr:uid="{B0BCC8C2-AE82-4BD2-905D-7F140A6C1145}"/>
    <cellStyle name="Virgül 2 4 2 5 2 2 2" xfId="8842" xr:uid="{D267D0DE-684F-439E-8D75-1C510AD41846}"/>
    <cellStyle name="Virgül 2 4 2 5 2 2 2 2" xfId="17414" xr:uid="{95B04D63-A490-4CEE-9B9E-894BD5385E39}"/>
    <cellStyle name="Virgül 2 4 2 5 2 2 3" xfId="13138" xr:uid="{75C6F7F5-F08A-4056-B715-A5CDA1148E12}"/>
    <cellStyle name="Virgül 2 4 2 5 2 3" xfId="6706" xr:uid="{1C6EE11F-6D33-4504-9BA5-76245A47E983}"/>
    <cellStyle name="Virgül 2 4 2 5 2 3 2" xfId="15278" xr:uid="{72BE0860-BB1F-457C-9700-9C4F7E253138}"/>
    <cellStyle name="Virgül 2 4 2 5 2 4" xfId="11002" xr:uid="{EB6B981A-ED23-4998-987D-C5D663080624}"/>
    <cellStyle name="Virgül 2 4 2 5 3" xfId="3473" xr:uid="{B2E73BBF-CB11-4D8C-813C-010D4D6CD50E}"/>
    <cellStyle name="Virgül 2 4 2 5 3 2" xfId="7775" xr:uid="{9ACA1753-9DB3-49B5-9E96-34A9FDC9FA13}"/>
    <cellStyle name="Virgül 2 4 2 5 3 2 2" xfId="16347" xr:uid="{E4BB245B-A0FA-4EB2-B800-11F5423FD261}"/>
    <cellStyle name="Virgül 2 4 2 5 3 3" xfId="12071" xr:uid="{A166EF72-DA4C-41BD-BC4B-1D05A463DF6F}"/>
    <cellStyle name="Virgül 2 4 2 5 4" xfId="5639" xr:uid="{B1BB4D7E-ABFE-4210-9092-F6DC05A134E0}"/>
    <cellStyle name="Virgül 2 4 2 5 4 2" xfId="14211" xr:uid="{D8DDEFF3-DAB4-4F99-92D7-E75D61ED19EB}"/>
    <cellStyle name="Virgül 2 4 2 5 5" xfId="9935" xr:uid="{78830706-A993-4377-B028-1FC85A37A6DE}"/>
    <cellStyle name="Virgül 2 4 2 6" xfId="1859" xr:uid="{BA24791F-388D-4875-8CBE-DBC49AC7EF5A}"/>
    <cellStyle name="Virgül 2 4 2 6 2" xfId="4007" xr:uid="{EE08A733-EAF8-498E-BDC4-9B27612BFF78}"/>
    <cellStyle name="Virgül 2 4 2 6 2 2" xfId="8309" xr:uid="{81610F9E-4E1B-4B47-AFEC-3DE2E1A3F7F5}"/>
    <cellStyle name="Virgül 2 4 2 6 2 2 2" xfId="16881" xr:uid="{BC23B9B0-6469-4A1B-8AA0-2F2D9719C11D}"/>
    <cellStyle name="Virgül 2 4 2 6 2 3" xfId="12605" xr:uid="{82537743-E57D-4830-BE03-354CAB1D763B}"/>
    <cellStyle name="Virgül 2 4 2 6 3" xfId="6173" xr:uid="{97092977-B853-4ADD-9C0F-0DCCC19E3C37}"/>
    <cellStyle name="Virgül 2 4 2 6 3 2" xfId="14745" xr:uid="{B01433F0-9870-4978-8F8E-6C3033083C51}"/>
    <cellStyle name="Virgül 2 4 2 6 4" xfId="10469" xr:uid="{6C02C094-AB87-4327-8BB6-94AB306C95A8}"/>
    <cellStyle name="Virgül 2 4 2 7" xfId="2940" xr:uid="{C0C27CDC-5238-4576-A959-D329B5D31B37}"/>
    <cellStyle name="Virgül 2 4 2 7 2" xfId="7242" xr:uid="{B1424705-4CA8-411D-B982-59B5915D1FA5}"/>
    <cellStyle name="Virgül 2 4 2 7 2 2" xfId="15814" xr:uid="{32920A64-C8C1-48DE-98B8-E978E18F36B9}"/>
    <cellStyle name="Virgül 2 4 2 7 3" xfId="11538" xr:uid="{DBCB92B3-3F7B-4643-851B-44B1CCA631C8}"/>
    <cellStyle name="Virgül 2 4 2 8" xfId="5100" xr:uid="{12CDA6CC-904E-4971-A279-BCE74560403F}"/>
    <cellStyle name="Virgül 2 4 2 8 2" xfId="13678" xr:uid="{C925CDAB-FC07-4F22-945E-6E9D8B6D2655}"/>
    <cellStyle name="Virgül 2 4 2 9" xfId="9402" xr:uid="{243803C5-6196-44B2-BEA8-3104552AA245}"/>
    <cellStyle name="Virgül 2 4 3" xfId="696" xr:uid="{372BF6C1-B666-4AEE-8CD1-EC64AAEAA774}"/>
    <cellStyle name="Virgül 2 4 3 2" xfId="867" xr:uid="{3F3EBE94-72A3-4293-BCE5-8F8902246E4E}"/>
    <cellStyle name="Virgül 2 4 3 2 2" xfId="1153" xr:uid="{41A88A4D-E94C-47D0-A5E5-168EA4F806C2}"/>
    <cellStyle name="Virgül 2 4 3 2 2 2" xfId="1728" xr:uid="{8F9EA8E4-0D8D-4B3C-98CD-D9B01267996C}"/>
    <cellStyle name="Virgül 2 4 3 2 2 2 2" xfId="2817" xr:uid="{C85C6704-579D-4A5B-8A0D-2A194AE8EEEB}"/>
    <cellStyle name="Virgül 2 4 3 2 2 2 2 2" xfId="4965" xr:uid="{F7362E83-A19C-4D3B-8226-B9292AD35C97}"/>
    <cellStyle name="Virgül 2 4 3 2 2 2 2 2 2" xfId="9267" xr:uid="{869A09B0-6BD4-4C2E-B617-D021206D7DE2}"/>
    <cellStyle name="Virgül 2 4 3 2 2 2 2 2 2 2" xfId="17839" xr:uid="{5E829BDC-4B60-4AB9-AFE0-C986182C91D2}"/>
    <cellStyle name="Virgül 2 4 3 2 2 2 2 2 3" xfId="13563" xr:uid="{C092B5A3-6F05-483A-AF23-77CB180A0A97}"/>
    <cellStyle name="Virgül 2 4 3 2 2 2 2 3" xfId="7131" xr:uid="{BD05CD67-D85D-4108-98CC-4FE014FED11E}"/>
    <cellStyle name="Virgül 2 4 3 2 2 2 2 3 2" xfId="15703" xr:uid="{2CF99AA3-8F66-4E82-9A10-A7FA66FBDFC4}"/>
    <cellStyle name="Virgül 2 4 3 2 2 2 2 4" xfId="11427" xr:uid="{D348F87D-B79E-47B0-A23B-B2A72224ACE7}"/>
    <cellStyle name="Virgül 2 4 3 2 2 2 3" xfId="3898" xr:uid="{89FABF07-C9D8-40F7-A616-DE3A931D0FDF}"/>
    <cellStyle name="Virgül 2 4 3 2 2 2 3 2" xfId="8200" xr:uid="{94ED3104-3AD6-4146-B0ED-393830ECC768}"/>
    <cellStyle name="Virgül 2 4 3 2 2 2 3 2 2" xfId="16772" xr:uid="{E752614A-9A3C-494D-9057-BF44D060F249}"/>
    <cellStyle name="Virgül 2 4 3 2 2 2 3 3" xfId="12496" xr:uid="{9B912E48-8C97-429A-84BF-A0BBB6A4362A}"/>
    <cellStyle name="Virgül 2 4 3 2 2 2 4" xfId="6064" xr:uid="{B5B74ABE-4BEA-4B30-968C-DCA4646485A8}"/>
    <cellStyle name="Virgül 2 4 3 2 2 2 4 2" xfId="14636" xr:uid="{3622E8A2-584F-49EB-A939-5135295B1B58}"/>
    <cellStyle name="Virgül 2 4 3 2 2 2 5" xfId="10360" xr:uid="{92F50C87-B725-4C31-B187-473178F4E7EA}"/>
    <cellStyle name="Virgül 2 4 3 2 2 3" xfId="2284" xr:uid="{6997B6A8-96C0-4613-9063-F8118D09AE32}"/>
    <cellStyle name="Virgül 2 4 3 2 2 3 2" xfId="4432" xr:uid="{C0F85B31-643E-4EDB-A3FB-E70E99DE0A5B}"/>
    <cellStyle name="Virgül 2 4 3 2 2 3 2 2" xfId="8734" xr:uid="{1E419532-8DBE-43C3-B5A0-83442900459F}"/>
    <cellStyle name="Virgül 2 4 3 2 2 3 2 2 2" xfId="17306" xr:uid="{401F88F6-B3AE-451C-A3A9-227CD4BE4C1B}"/>
    <cellStyle name="Virgül 2 4 3 2 2 3 2 3" xfId="13030" xr:uid="{B79EA85B-A165-44CE-AF74-A37ED7DD388A}"/>
    <cellStyle name="Virgül 2 4 3 2 2 3 3" xfId="6598" xr:uid="{56F4343C-5E8F-4757-9AA0-A6102C5DB586}"/>
    <cellStyle name="Virgül 2 4 3 2 2 3 3 2" xfId="15170" xr:uid="{859C158B-AE2E-425A-8FDB-5C02FDFCCD46}"/>
    <cellStyle name="Virgül 2 4 3 2 2 3 4" xfId="10894" xr:uid="{A178F0AD-F88D-4EC4-A311-CEFD892DC07E}"/>
    <cellStyle name="Virgül 2 4 3 2 2 4" xfId="3365" xr:uid="{8CADF2A6-9662-4264-B09E-A41DF066FF92}"/>
    <cellStyle name="Virgül 2 4 3 2 2 4 2" xfId="7667" xr:uid="{DDA2382E-E9A0-4AB6-A14B-E3A69D11E9D2}"/>
    <cellStyle name="Virgül 2 4 3 2 2 4 2 2" xfId="16239" xr:uid="{0F8572A4-F3E0-45B3-A93C-EF2941290C7E}"/>
    <cellStyle name="Virgül 2 4 3 2 2 4 3" xfId="11963" xr:uid="{D75DF188-10EE-4679-99CE-D7F33473B8C7}"/>
    <cellStyle name="Virgül 2 4 3 2 2 5" xfId="5531" xr:uid="{F401A9AB-B420-449A-A76B-EA9DF4F6D16B}"/>
    <cellStyle name="Virgül 2 4 3 2 2 5 2" xfId="14103" xr:uid="{64549E9A-03B9-4D21-82D6-C736FFDABB27}"/>
    <cellStyle name="Virgül 2 4 3 2 2 6" xfId="9827" xr:uid="{4FD7CB0F-00BD-4B8C-9FCD-803FC888B37E}"/>
    <cellStyle name="Virgül 2 4 3 2 3" xfId="1464" xr:uid="{7ACE5B28-9A24-49CC-A8FC-361F37D8CF41}"/>
    <cellStyle name="Virgül 2 4 3 2 3 2" xfId="2553" xr:uid="{58B6717E-00CB-4CB3-AA6D-D60115384716}"/>
    <cellStyle name="Virgül 2 4 3 2 3 2 2" xfId="4701" xr:uid="{4CA837F8-AABB-4DCF-92AD-55CD5F057621}"/>
    <cellStyle name="Virgül 2 4 3 2 3 2 2 2" xfId="9003" xr:uid="{A1921694-CE05-45EA-A72B-EA160FC2A554}"/>
    <cellStyle name="Virgül 2 4 3 2 3 2 2 2 2" xfId="17575" xr:uid="{877A4B58-1238-49BA-A9A5-F78045B8FD7A}"/>
    <cellStyle name="Virgül 2 4 3 2 3 2 2 3" xfId="13299" xr:uid="{204D9A0D-02CD-47A4-86F1-A89E0BEDA394}"/>
    <cellStyle name="Virgül 2 4 3 2 3 2 3" xfId="6867" xr:uid="{8291B5D8-C0D6-48FC-9CC7-B87243244CFF}"/>
    <cellStyle name="Virgül 2 4 3 2 3 2 3 2" xfId="15439" xr:uid="{7AB14536-DC34-4932-9751-16173EB94405}"/>
    <cellStyle name="Virgül 2 4 3 2 3 2 4" xfId="11163" xr:uid="{41126515-6588-4B85-AA94-AA5230B433B9}"/>
    <cellStyle name="Virgül 2 4 3 2 3 3" xfId="3634" xr:uid="{92E36C35-5048-419A-8CFF-047B31AE9884}"/>
    <cellStyle name="Virgül 2 4 3 2 3 3 2" xfId="7936" xr:uid="{0BEB7EEE-5F41-4A37-9ABE-F7E5EA2E1071}"/>
    <cellStyle name="Virgül 2 4 3 2 3 3 2 2" xfId="16508" xr:uid="{AC58AC14-7BD6-4DB0-9B8A-5293E53D8C24}"/>
    <cellStyle name="Virgül 2 4 3 2 3 3 3" xfId="12232" xr:uid="{162570FD-2B08-4D3F-91A0-692FD161B161}"/>
    <cellStyle name="Virgül 2 4 3 2 3 4" xfId="5800" xr:uid="{2579C375-D8B2-4019-9711-68129B842E6E}"/>
    <cellStyle name="Virgül 2 4 3 2 3 4 2" xfId="14372" xr:uid="{74B53058-88A0-48F0-8880-CB2FF637C508}"/>
    <cellStyle name="Virgül 2 4 3 2 3 5" xfId="10096" xr:uid="{B46B47F4-EB51-4F59-9BFD-0FE577BB5737}"/>
    <cellStyle name="Virgül 2 4 3 2 4" xfId="2020" xr:uid="{0AB19E1A-4BD2-446C-AB94-B632E79B8D8D}"/>
    <cellStyle name="Virgül 2 4 3 2 4 2" xfId="4168" xr:uid="{0A66A994-8633-4AA0-9560-1B93214672C8}"/>
    <cellStyle name="Virgül 2 4 3 2 4 2 2" xfId="8470" xr:uid="{618374EF-83C5-4BD0-BE54-282E30BAF153}"/>
    <cellStyle name="Virgül 2 4 3 2 4 2 2 2" xfId="17042" xr:uid="{05E6FE55-C58D-4473-B91B-D19353F9DF09}"/>
    <cellStyle name="Virgül 2 4 3 2 4 2 3" xfId="12766" xr:uid="{6895ABBB-A8B2-426B-A8F4-908A80BD9606}"/>
    <cellStyle name="Virgül 2 4 3 2 4 3" xfId="6334" xr:uid="{0DFEB81E-9713-4795-827D-25D7E47FFADC}"/>
    <cellStyle name="Virgül 2 4 3 2 4 3 2" xfId="14906" xr:uid="{9AD6EF58-5DCA-48FF-BE5D-E9B4983FBB6E}"/>
    <cellStyle name="Virgül 2 4 3 2 4 4" xfId="10630" xr:uid="{1B5DF1FC-6B25-44DF-8570-515B6666D7F4}"/>
    <cellStyle name="Virgül 2 4 3 2 5" xfId="3101" xr:uid="{ECDD8DF4-4CBA-405D-BD87-7B5D7506503F}"/>
    <cellStyle name="Virgül 2 4 3 2 5 2" xfId="7403" xr:uid="{A1BE833C-4BE4-4CC1-802B-47E06116022B}"/>
    <cellStyle name="Virgül 2 4 3 2 5 2 2" xfId="15975" xr:uid="{E87A3FDA-68A8-45F4-926A-7B94A2FAE673}"/>
    <cellStyle name="Virgül 2 4 3 2 5 3" xfId="11699" xr:uid="{9C6742EE-514F-41D9-B648-F49D0B3E0AB5}"/>
    <cellStyle name="Virgül 2 4 3 2 6" xfId="5267" xr:uid="{9B490D8C-7050-4B1D-8111-F8E9B8B7809E}"/>
    <cellStyle name="Virgül 2 4 3 2 6 2" xfId="13839" xr:uid="{B3B1D55D-A3E2-48C7-AA6B-CC0F91AA7F55}"/>
    <cellStyle name="Virgül 2 4 3 2 7" xfId="9563" xr:uid="{1FE4BFD8-8197-48FD-A6D0-E133749AA908}"/>
    <cellStyle name="Virgül 2 4 3 3" xfId="1023" xr:uid="{2D54936F-EC00-4CEE-A2EC-A8C2E150F982}"/>
    <cellStyle name="Virgül 2 4 3 3 2" xfId="1598" xr:uid="{564FC6D2-67F2-4366-9656-2CCE618D2BD0}"/>
    <cellStyle name="Virgül 2 4 3 3 2 2" xfId="2687" xr:uid="{9D444C6A-337B-4083-A29B-38D446C4B620}"/>
    <cellStyle name="Virgül 2 4 3 3 2 2 2" xfId="4835" xr:uid="{6C22D810-7099-4A57-9B06-6EA60141292D}"/>
    <cellStyle name="Virgül 2 4 3 3 2 2 2 2" xfId="9137" xr:uid="{08C09F81-AC97-46A6-A0F1-2D36567B93AE}"/>
    <cellStyle name="Virgül 2 4 3 3 2 2 2 2 2" xfId="17709" xr:uid="{9B6EF8B5-6874-4A46-9227-51BB05091BD4}"/>
    <cellStyle name="Virgül 2 4 3 3 2 2 2 3" xfId="13433" xr:uid="{E817D8D3-246D-427F-8610-056A6BC9A781}"/>
    <cellStyle name="Virgül 2 4 3 3 2 2 3" xfId="7001" xr:uid="{37CEF386-2D91-4BE3-82DE-99FFBB2F4402}"/>
    <cellStyle name="Virgül 2 4 3 3 2 2 3 2" xfId="15573" xr:uid="{B137C757-1B51-46B1-8A2F-51B405048265}"/>
    <cellStyle name="Virgül 2 4 3 3 2 2 4" xfId="11297" xr:uid="{0FA2B1B9-673B-43C0-B035-0CE0D2BA9C83}"/>
    <cellStyle name="Virgül 2 4 3 3 2 3" xfId="3768" xr:uid="{15B3BF37-FE91-467C-A1CB-A3204FBC6CB2}"/>
    <cellStyle name="Virgül 2 4 3 3 2 3 2" xfId="8070" xr:uid="{A9890CCA-4A1B-4D58-9305-2D1FC6F27629}"/>
    <cellStyle name="Virgül 2 4 3 3 2 3 2 2" xfId="16642" xr:uid="{51B2B6AB-DC3B-4E3F-86E6-0EFD129A25E6}"/>
    <cellStyle name="Virgül 2 4 3 3 2 3 3" xfId="12366" xr:uid="{8101E84D-9D21-4AFF-8DA0-C01F13A79E7F}"/>
    <cellStyle name="Virgül 2 4 3 3 2 4" xfId="5934" xr:uid="{64EE26E8-6F68-4907-AE85-F9CD1DD23B26}"/>
    <cellStyle name="Virgül 2 4 3 3 2 4 2" xfId="14506" xr:uid="{8B8D5434-BAF9-4DD5-89C7-D86CBB55DC0A}"/>
    <cellStyle name="Virgül 2 4 3 3 2 5" xfId="10230" xr:uid="{B7B32C86-FA86-445D-A6A2-3CF55E1468F8}"/>
    <cellStyle name="Virgül 2 4 3 3 3" xfId="2154" xr:uid="{5D2F1763-FB49-4DBD-AC28-0B24C731A480}"/>
    <cellStyle name="Virgül 2 4 3 3 3 2" xfId="4302" xr:uid="{8B48EE4E-E0D2-4A78-8665-2231907DC472}"/>
    <cellStyle name="Virgül 2 4 3 3 3 2 2" xfId="8604" xr:uid="{657E6159-68D3-40B8-A2B7-B8DDB65746FA}"/>
    <cellStyle name="Virgül 2 4 3 3 3 2 2 2" xfId="17176" xr:uid="{97A687BC-7810-4FCD-B9CF-E5734AF44E56}"/>
    <cellStyle name="Virgül 2 4 3 3 3 2 3" xfId="12900" xr:uid="{8D8F031F-2267-4708-92F6-46B8999A3E34}"/>
    <cellStyle name="Virgül 2 4 3 3 3 3" xfId="6468" xr:uid="{31653F30-BFF2-4042-927B-A3D62CFA23A1}"/>
    <cellStyle name="Virgül 2 4 3 3 3 3 2" xfId="15040" xr:uid="{ACD430DD-40F9-440C-84FC-8EAE2A536FC5}"/>
    <cellStyle name="Virgül 2 4 3 3 3 4" xfId="10764" xr:uid="{C8C4B0A1-76F7-401D-9BC5-8AD6EE26B9E8}"/>
    <cellStyle name="Virgül 2 4 3 3 4" xfId="3235" xr:uid="{8FA90A51-1745-42D9-AE9E-B8472CC13779}"/>
    <cellStyle name="Virgül 2 4 3 3 4 2" xfId="7537" xr:uid="{2476AC45-641B-4195-BCD3-B70203457B2C}"/>
    <cellStyle name="Virgül 2 4 3 3 4 2 2" xfId="16109" xr:uid="{43DF6D0A-9550-4373-8F06-20ABAB44778B}"/>
    <cellStyle name="Virgül 2 4 3 3 4 3" xfId="11833" xr:uid="{11105835-296D-429B-8A28-D29215B74E78}"/>
    <cellStyle name="Virgül 2 4 3 3 5" xfId="5401" xr:uid="{34C78116-A8BB-42AE-82FB-75EA40E43012}"/>
    <cellStyle name="Virgül 2 4 3 3 5 2" xfId="13973" xr:uid="{4F4B7266-C6A1-41CA-B247-F97A4E5E209A}"/>
    <cellStyle name="Virgül 2 4 3 3 6" xfId="9697" xr:uid="{A355E198-BA25-414B-8788-CBCE62DA9A56}"/>
    <cellStyle name="Virgül 2 4 3 4" xfId="1334" xr:uid="{ED94E1F1-E4A6-40C2-AD4E-493625E17D92}"/>
    <cellStyle name="Virgül 2 4 3 4 2" xfId="2423" xr:uid="{8F975F2E-B246-4F5A-AE62-894056486891}"/>
    <cellStyle name="Virgül 2 4 3 4 2 2" xfId="4571" xr:uid="{1FCD2859-60DF-4F1C-82B7-9AD8EC1456B2}"/>
    <cellStyle name="Virgül 2 4 3 4 2 2 2" xfId="8873" xr:uid="{8CF088F0-8DE1-49E3-939A-460F0E980EAE}"/>
    <cellStyle name="Virgül 2 4 3 4 2 2 2 2" xfId="17445" xr:uid="{595C3FA6-651F-4C33-B5B2-AD1656EE4FE8}"/>
    <cellStyle name="Virgül 2 4 3 4 2 2 3" xfId="13169" xr:uid="{1A7CF03D-CD7F-49B4-A718-6521B99B0DAE}"/>
    <cellStyle name="Virgül 2 4 3 4 2 3" xfId="6737" xr:uid="{613DC380-D1D9-4A79-90FA-C706B8A02E63}"/>
    <cellStyle name="Virgül 2 4 3 4 2 3 2" xfId="15309" xr:uid="{062535B9-AA5A-47AD-9447-DD8D3D2CF7E7}"/>
    <cellStyle name="Virgül 2 4 3 4 2 4" xfId="11033" xr:uid="{595664C1-2042-4DEB-9FE4-B0479CF9FEB5}"/>
    <cellStyle name="Virgül 2 4 3 4 3" xfId="3504" xr:uid="{2736BB38-793B-4D4F-9D25-0C214BF42EC4}"/>
    <cellStyle name="Virgül 2 4 3 4 3 2" xfId="7806" xr:uid="{67D384E0-4BB1-498D-B548-496BE147EE07}"/>
    <cellStyle name="Virgül 2 4 3 4 3 2 2" xfId="16378" xr:uid="{2E802389-206C-4F1B-913D-B757841AE967}"/>
    <cellStyle name="Virgül 2 4 3 4 3 3" xfId="12102" xr:uid="{4C275AD2-ED74-414A-B869-4AC27ED2B005}"/>
    <cellStyle name="Virgül 2 4 3 4 4" xfId="5670" xr:uid="{146F0437-C734-4D91-AAE2-4CE513C6FCD6}"/>
    <cellStyle name="Virgül 2 4 3 4 4 2" xfId="14242" xr:uid="{B1AAC584-B4E3-4E7D-BFFA-CFFB78DE8882}"/>
    <cellStyle name="Virgül 2 4 3 4 5" xfId="9966" xr:uid="{969C7520-37B9-4E65-8BA5-EB8CC9B621EB}"/>
    <cellStyle name="Virgül 2 4 3 5" xfId="1890" xr:uid="{6A7B5D64-5642-4BD6-8C5B-22BD3657B022}"/>
    <cellStyle name="Virgül 2 4 3 5 2" xfId="4038" xr:uid="{CD3681E7-A03E-4137-873F-D868E8F7EEBC}"/>
    <cellStyle name="Virgül 2 4 3 5 2 2" xfId="8340" xr:uid="{0A1555D8-BB36-486F-9ABE-456EAC6F8077}"/>
    <cellStyle name="Virgül 2 4 3 5 2 2 2" xfId="16912" xr:uid="{FC9B2B2A-6A32-42AF-B01E-899896E9D9E4}"/>
    <cellStyle name="Virgül 2 4 3 5 2 3" xfId="12636" xr:uid="{789035B5-A0F8-4C23-8E8B-250569A453E2}"/>
    <cellStyle name="Virgül 2 4 3 5 3" xfId="6204" xr:uid="{AF1572DE-A444-43A2-9980-C2645D95496E}"/>
    <cellStyle name="Virgül 2 4 3 5 3 2" xfId="14776" xr:uid="{064E2F4C-42C4-42D0-8638-3F24FC216914}"/>
    <cellStyle name="Virgül 2 4 3 5 4" xfId="10500" xr:uid="{3701CB64-C43A-401B-9310-885E50F94590}"/>
    <cellStyle name="Virgül 2 4 3 6" xfId="2971" xr:uid="{4746953C-7C6F-4628-A8B1-F97AE6BDB8A1}"/>
    <cellStyle name="Virgül 2 4 3 6 2" xfId="7273" xr:uid="{BCA7955E-501E-47E9-A6A6-AA267F2AB23F}"/>
    <cellStyle name="Virgül 2 4 3 6 2 2" xfId="15845" xr:uid="{02C58F78-DB69-4F6E-A860-39F85918DEA1}"/>
    <cellStyle name="Virgül 2 4 3 6 3" xfId="11569" xr:uid="{6F812638-6311-495F-A2D4-B438F87E4C56}"/>
    <cellStyle name="Virgül 2 4 3 7" xfId="5133" xr:uid="{CC73FD74-83A3-4575-9677-BC34DDC4E27C}"/>
    <cellStyle name="Virgül 2 4 3 7 2" xfId="13709" xr:uid="{3DBEAFF6-FB30-464C-A212-3C01637A3984}"/>
    <cellStyle name="Virgül 2 4 3 8" xfId="9433" xr:uid="{EC172411-3486-420E-829D-7CC5577B34EF}"/>
    <cellStyle name="Virgül 2 4 4" xfId="805" xr:uid="{D1A22DA4-3071-4356-A556-D87AB023F8BF}"/>
    <cellStyle name="Virgül 2 4 4 2" xfId="1091" xr:uid="{BEF5EA60-E1F2-4D5D-83F9-1E3A37C03D5E}"/>
    <cellStyle name="Virgül 2 4 4 2 2" xfId="1666" xr:uid="{11C70753-1DB1-489E-B086-2F787628258A}"/>
    <cellStyle name="Virgül 2 4 4 2 2 2" xfId="2755" xr:uid="{F6A09360-45AF-49E4-9E5E-C7DBE10FE4F7}"/>
    <cellStyle name="Virgül 2 4 4 2 2 2 2" xfId="4903" xr:uid="{09F262D0-F532-4269-BB31-35A380C35EEF}"/>
    <cellStyle name="Virgül 2 4 4 2 2 2 2 2" xfId="9205" xr:uid="{E26F93C0-D78F-42B6-9511-2EE9F8EDA15C}"/>
    <cellStyle name="Virgül 2 4 4 2 2 2 2 2 2" xfId="17777" xr:uid="{84666A87-8249-45BD-AE7E-34732018BC32}"/>
    <cellStyle name="Virgül 2 4 4 2 2 2 2 3" xfId="13501" xr:uid="{25E73A13-DE10-437C-A92E-A9ECB770F110}"/>
    <cellStyle name="Virgül 2 4 4 2 2 2 3" xfId="7069" xr:uid="{FA84FD99-F065-4866-87AC-91216BFD04BA}"/>
    <cellStyle name="Virgül 2 4 4 2 2 2 3 2" xfId="15641" xr:uid="{5E62922A-CC0F-4730-A962-215F56F023A1}"/>
    <cellStyle name="Virgül 2 4 4 2 2 2 4" xfId="11365" xr:uid="{E384C03D-61AD-436F-8D11-90F67087D7E8}"/>
    <cellStyle name="Virgül 2 4 4 2 2 3" xfId="3836" xr:uid="{6A51311A-F050-40A9-88F5-1F2773CDD121}"/>
    <cellStyle name="Virgül 2 4 4 2 2 3 2" xfId="8138" xr:uid="{F94F0576-4FB1-4615-8280-A8BDD20CEF4C}"/>
    <cellStyle name="Virgül 2 4 4 2 2 3 2 2" xfId="16710" xr:uid="{270D60FF-6B4C-48E5-B52C-D25302F26B5D}"/>
    <cellStyle name="Virgül 2 4 4 2 2 3 3" xfId="12434" xr:uid="{2CB40E21-7A5B-4B22-9F72-D09C72E7EF0E}"/>
    <cellStyle name="Virgül 2 4 4 2 2 4" xfId="6002" xr:uid="{98845882-D33C-448B-982F-F15191E685B2}"/>
    <cellStyle name="Virgül 2 4 4 2 2 4 2" xfId="14574" xr:uid="{8C19B2BD-1034-4E06-97AF-ABAFD6CB381B}"/>
    <cellStyle name="Virgül 2 4 4 2 2 5" xfId="10298" xr:uid="{6676E4BB-96D4-4BD0-923C-4A977F66C859}"/>
    <cellStyle name="Virgül 2 4 4 2 3" xfId="2222" xr:uid="{E87A278E-22FA-41F0-8737-70D77104E36A}"/>
    <cellStyle name="Virgül 2 4 4 2 3 2" xfId="4370" xr:uid="{E718EED5-B025-49F7-8AC6-3D167619E8AA}"/>
    <cellStyle name="Virgül 2 4 4 2 3 2 2" xfId="8672" xr:uid="{FE78DA5D-69D5-49A2-A729-A7FEECAE90F9}"/>
    <cellStyle name="Virgül 2 4 4 2 3 2 2 2" xfId="17244" xr:uid="{AA02CC52-2189-4428-9F8D-6354EAEB8E22}"/>
    <cellStyle name="Virgül 2 4 4 2 3 2 3" xfId="12968" xr:uid="{0E3097D6-021B-44A8-88A6-4B0B14496C80}"/>
    <cellStyle name="Virgül 2 4 4 2 3 3" xfId="6536" xr:uid="{3B964168-DAC1-4B6D-A8E5-107D90ADFE63}"/>
    <cellStyle name="Virgül 2 4 4 2 3 3 2" xfId="15108" xr:uid="{CC25E975-CE89-49F5-B6F7-4C479528AC87}"/>
    <cellStyle name="Virgül 2 4 4 2 3 4" xfId="10832" xr:uid="{130604B1-20F5-4147-A2F8-384EE77FF2A0}"/>
    <cellStyle name="Virgül 2 4 4 2 4" xfId="3303" xr:uid="{E39F4468-4ED3-4E00-9C07-648B49532C2C}"/>
    <cellStyle name="Virgül 2 4 4 2 4 2" xfId="7605" xr:uid="{A23D9419-B68C-4ABF-A45A-C6D1B8B4C45A}"/>
    <cellStyle name="Virgül 2 4 4 2 4 2 2" xfId="16177" xr:uid="{6567EACB-03A5-4397-A9DA-FB54D6EC7CE3}"/>
    <cellStyle name="Virgül 2 4 4 2 4 3" xfId="11901" xr:uid="{6B9E6CA2-4565-423F-B584-99E6F7E3F5CD}"/>
    <cellStyle name="Virgül 2 4 4 2 5" xfId="5469" xr:uid="{BF1F00BC-BF96-438C-878D-229ABE2CC898}"/>
    <cellStyle name="Virgül 2 4 4 2 5 2" xfId="14041" xr:uid="{1A837B9F-9B15-4EF5-B0F1-D8675DB04DAE}"/>
    <cellStyle name="Virgül 2 4 4 2 6" xfId="9765" xr:uid="{F4D2D89E-03D0-421A-8F60-AF142F8795C7}"/>
    <cellStyle name="Virgül 2 4 4 3" xfId="1402" xr:uid="{A9CA9346-2999-466B-ABD8-90A19896FDE3}"/>
    <cellStyle name="Virgül 2 4 4 3 2" xfId="2491" xr:uid="{4F3822C4-C6D8-4343-A94E-E1BC4DEA7182}"/>
    <cellStyle name="Virgül 2 4 4 3 2 2" xfId="4639" xr:uid="{D53E583C-1121-4E46-BA9D-F38BB313D233}"/>
    <cellStyle name="Virgül 2 4 4 3 2 2 2" xfId="8941" xr:uid="{CE88B00F-051A-4018-B8C9-F9982F903004}"/>
    <cellStyle name="Virgül 2 4 4 3 2 2 2 2" xfId="17513" xr:uid="{9924B899-CA1B-4130-90FF-568D744B25A9}"/>
    <cellStyle name="Virgül 2 4 4 3 2 2 3" xfId="13237" xr:uid="{A3FD15B7-7DF8-4EF8-888D-5CD4CAE5D29D}"/>
    <cellStyle name="Virgül 2 4 4 3 2 3" xfId="6805" xr:uid="{2D0B5A0D-069E-49AA-91EF-EE204BF8344D}"/>
    <cellStyle name="Virgül 2 4 4 3 2 3 2" xfId="15377" xr:uid="{BFEF9015-9869-4DB5-966A-307ADC1505AE}"/>
    <cellStyle name="Virgül 2 4 4 3 2 4" xfId="11101" xr:uid="{42ABDD40-6F04-4E18-92D7-F511B4D2F541}"/>
    <cellStyle name="Virgül 2 4 4 3 3" xfId="3572" xr:uid="{EAE48C33-6E39-4F0C-BBE9-AB40A0EDC7F3}"/>
    <cellStyle name="Virgül 2 4 4 3 3 2" xfId="7874" xr:uid="{D0ABA32F-FB76-40C2-9E52-643A029EB1B7}"/>
    <cellStyle name="Virgül 2 4 4 3 3 2 2" xfId="16446" xr:uid="{AD53AFEE-A3AA-4E1F-AE58-6BCA6AAC87A5}"/>
    <cellStyle name="Virgül 2 4 4 3 3 3" xfId="12170" xr:uid="{DAA11B55-07F9-4956-A72D-E4FEF2161908}"/>
    <cellStyle name="Virgül 2 4 4 3 4" xfId="5738" xr:uid="{327B76B2-7F8C-4F08-BF8D-AB504DBC7178}"/>
    <cellStyle name="Virgül 2 4 4 3 4 2" xfId="14310" xr:uid="{DEBA97AE-7A3B-4320-A52C-BB1771EAF476}"/>
    <cellStyle name="Virgül 2 4 4 3 5" xfId="10034" xr:uid="{99B4EDA9-6F41-458C-ACC8-D8DA0CC597CD}"/>
    <cellStyle name="Virgül 2 4 4 4" xfId="1958" xr:uid="{46183C93-9823-487B-915E-6F56E7E0B229}"/>
    <cellStyle name="Virgül 2 4 4 4 2" xfId="4106" xr:uid="{22742E8B-0F3E-40EF-BF7A-11667A58D368}"/>
    <cellStyle name="Virgül 2 4 4 4 2 2" xfId="8408" xr:uid="{6B5FD712-E9A2-4B45-88A8-CC55FFA3E9E2}"/>
    <cellStyle name="Virgül 2 4 4 4 2 2 2" xfId="16980" xr:uid="{7DFE8E4C-3359-4E4F-899D-C7CE42B42F93}"/>
    <cellStyle name="Virgül 2 4 4 4 2 3" xfId="12704" xr:uid="{FBDA6BD1-6025-4298-A68A-7A27D2DB42EA}"/>
    <cellStyle name="Virgül 2 4 4 4 3" xfId="6272" xr:uid="{F7DFC439-A189-4A11-A6D0-2CC39B0FA1FD}"/>
    <cellStyle name="Virgül 2 4 4 4 3 2" xfId="14844" xr:uid="{3D3F6564-9E26-4027-9A99-266FAB69C28C}"/>
    <cellStyle name="Virgül 2 4 4 4 4" xfId="10568" xr:uid="{D1E36B4D-D9EA-4481-8F4D-1FFD7C2716EA}"/>
    <cellStyle name="Virgül 2 4 4 5" xfId="3039" xr:uid="{AD6D9B59-5B4A-4032-B13F-AA15400A1CDC}"/>
    <cellStyle name="Virgül 2 4 4 5 2" xfId="7341" xr:uid="{1CC72C32-F480-4E47-A394-3D19C904EDE7}"/>
    <cellStyle name="Virgül 2 4 4 5 2 2" xfId="15913" xr:uid="{F0726E9D-5B45-408C-A06F-B9E1C1FC1C8C}"/>
    <cellStyle name="Virgül 2 4 4 5 3" xfId="11637" xr:uid="{59BC6052-A4D4-448E-91A5-30ACF2F0DC6A}"/>
    <cellStyle name="Virgül 2 4 4 6" xfId="5205" xr:uid="{1079B501-A53C-42B0-BD2B-C6E3BDA20E52}"/>
    <cellStyle name="Virgül 2 4 4 6 2" xfId="13777" xr:uid="{994CABF3-F8E5-4091-8121-1C8220549AD4}"/>
    <cellStyle name="Virgül 2 4 4 7" xfId="9501" xr:uid="{7180B837-88D6-4CB3-9591-DB46EB39ECE3}"/>
    <cellStyle name="Virgül 2 4 5" xfId="961" xr:uid="{1942B946-0157-4571-9E06-6F37EB0C6E0B}"/>
    <cellStyle name="Virgül 2 4 5 2" xfId="1536" xr:uid="{DB2A10D7-1715-46B9-84DA-EF078E87D125}"/>
    <cellStyle name="Virgül 2 4 5 2 2" xfId="2625" xr:uid="{4FE7E88E-E9FE-4D0D-822B-347205B62455}"/>
    <cellStyle name="Virgül 2 4 5 2 2 2" xfId="4773" xr:uid="{24B94198-D29F-4E6E-8064-6AB6FF0531D9}"/>
    <cellStyle name="Virgül 2 4 5 2 2 2 2" xfId="9075" xr:uid="{77FED76C-15B1-4B4A-8000-EFCEAF05072D}"/>
    <cellStyle name="Virgül 2 4 5 2 2 2 2 2" xfId="17647" xr:uid="{E193162E-AE89-4C11-90FC-FA33D7A6F288}"/>
    <cellStyle name="Virgül 2 4 5 2 2 2 3" xfId="13371" xr:uid="{9AB6AA89-0B56-4712-9A91-E679B395D3ED}"/>
    <cellStyle name="Virgül 2 4 5 2 2 3" xfId="6939" xr:uid="{17BBCEC4-7F99-4992-A38B-5C905715E491}"/>
    <cellStyle name="Virgül 2 4 5 2 2 3 2" xfId="15511" xr:uid="{E6CAE8D4-EA90-4078-9CC2-7F102D77F59E}"/>
    <cellStyle name="Virgül 2 4 5 2 2 4" xfId="11235" xr:uid="{3221DF86-8B3E-454A-80C3-24A69A25F4A0}"/>
    <cellStyle name="Virgül 2 4 5 2 3" xfId="3706" xr:uid="{C1FB5315-CB1E-429C-A75B-F660663C0532}"/>
    <cellStyle name="Virgül 2 4 5 2 3 2" xfId="8008" xr:uid="{0E96464B-2527-45D7-8AE2-5E5909B4344F}"/>
    <cellStyle name="Virgül 2 4 5 2 3 2 2" xfId="16580" xr:uid="{AB32EFA5-CF33-40ED-A8EB-23EB9DD4D38E}"/>
    <cellStyle name="Virgül 2 4 5 2 3 3" xfId="12304" xr:uid="{8E0DF488-2DB3-4C0B-BE29-491932A8A074}"/>
    <cellStyle name="Virgül 2 4 5 2 4" xfId="5872" xr:uid="{A22E87D1-9127-470C-AE3F-F780797891A9}"/>
    <cellStyle name="Virgül 2 4 5 2 4 2" xfId="14444" xr:uid="{1FD17D60-510E-466C-855D-AC3810B1A439}"/>
    <cellStyle name="Virgül 2 4 5 2 5" xfId="10168" xr:uid="{D55965D3-94D5-4C98-8FFD-57A27E1B0B07}"/>
    <cellStyle name="Virgül 2 4 5 3" xfId="2092" xr:uid="{007E12F4-256C-4D60-BC2E-650B047D5B94}"/>
    <cellStyle name="Virgül 2 4 5 3 2" xfId="4240" xr:uid="{64B297B0-62EF-40C4-886A-85C2B697A9D8}"/>
    <cellStyle name="Virgül 2 4 5 3 2 2" xfId="8542" xr:uid="{23E3DEFE-F13A-4DB5-9C53-D953D32529AA}"/>
    <cellStyle name="Virgül 2 4 5 3 2 2 2" xfId="17114" xr:uid="{2EE70AD7-730E-4675-A8CA-3A307EF7F390}"/>
    <cellStyle name="Virgül 2 4 5 3 2 3" xfId="12838" xr:uid="{9B3434FF-83C9-4C81-8B89-77A6AAD6A70A}"/>
    <cellStyle name="Virgül 2 4 5 3 3" xfId="6406" xr:uid="{49DAEB4B-03EB-42CD-995E-BBB6F83991BD}"/>
    <cellStyle name="Virgül 2 4 5 3 3 2" xfId="14978" xr:uid="{16314203-4CFB-4CC2-A894-E088A8E3836D}"/>
    <cellStyle name="Virgül 2 4 5 3 4" xfId="10702" xr:uid="{943948B4-9C54-4752-8C4D-7996B909C504}"/>
    <cellStyle name="Virgül 2 4 5 4" xfId="3173" xr:uid="{5FDE117A-21FD-49FA-A14C-38969CF08CA8}"/>
    <cellStyle name="Virgül 2 4 5 4 2" xfId="7475" xr:uid="{92F745A0-91C9-431D-ABB9-F9DC6C3F7F9A}"/>
    <cellStyle name="Virgül 2 4 5 4 2 2" xfId="16047" xr:uid="{F6764759-8DBF-4C55-8F9C-F0CB5AC35500}"/>
    <cellStyle name="Virgül 2 4 5 4 3" xfId="11771" xr:uid="{C981D5D6-C583-4FF1-994E-E52A398E9409}"/>
    <cellStyle name="Virgül 2 4 5 5" xfId="5339" xr:uid="{9ACD4CA8-02C0-490D-863F-3D290FCA4135}"/>
    <cellStyle name="Virgül 2 4 5 5 2" xfId="13911" xr:uid="{78771756-3E1E-41C8-9AC1-9A9A7DD9A28C}"/>
    <cellStyle name="Virgül 2 4 5 6" xfId="9635" xr:uid="{3E0DACFE-0F03-4BF2-A6A4-060F491F0A67}"/>
    <cellStyle name="Virgül 2 4 6" xfId="1270" xr:uid="{4F5EF755-A1A4-411D-82CD-7F7C3B8152C4}"/>
    <cellStyle name="Virgül 2 4 6 2" xfId="2361" xr:uid="{F102C2C5-8881-4894-B89B-B7272E8262E4}"/>
    <cellStyle name="Virgül 2 4 6 2 2" xfId="4509" xr:uid="{FEB9B4B0-071D-4B2C-8C60-68981D2C4115}"/>
    <cellStyle name="Virgül 2 4 6 2 2 2" xfId="8811" xr:uid="{7E66EC39-4EF2-409A-A974-1716542B9DB3}"/>
    <cellStyle name="Virgül 2 4 6 2 2 2 2" xfId="17383" xr:uid="{420E09A4-16FF-4716-BD45-32A4A3907E5F}"/>
    <cellStyle name="Virgül 2 4 6 2 2 3" xfId="13107" xr:uid="{EBF3333E-AB75-4AF1-9145-CE5DADCBB522}"/>
    <cellStyle name="Virgül 2 4 6 2 3" xfId="6675" xr:uid="{A1626333-8AFD-4E7D-9F4B-C89CB838FD85}"/>
    <cellStyle name="Virgül 2 4 6 2 3 2" xfId="15247" xr:uid="{638FA586-390A-4982-AEED-C3C0923B534C}"/>
    <cellStyle name="Virgül 2 4 6 2 4" xfId="10971" xr:uid="{BCDB6E81-01CE-46BF-BAE6-E98940DF0198}"/>
    <cellStyle name="Virgül 2 4 6 3" xfId="3442" xr:uid="{A9354120-92C9-4442-A295-BAB812EB4E35}"/>
    <cellStyle name="Virgül 2 4 6 3 2" xfId="7744" xr:uid="{101A998A-D46F-47FB-99DA-6C34025EB2F1}"/>
    <cellStyle name="Virgül 2 4 6 3 2 2" xfId="16316" xr:uid="{EC6AE6F0-0977-43D5-AF90-A3E181ADA848}"/>
    <cellStyle name="Virgül 2 4 6 3 3" xfId="12040" xr:uid="{CA01CE0D-48A6-4EA7-9E21-CDA84BF22B99}"/>
    <cellStyle name="Virgül 2 4 6 4" xfId="5608" xr:uid="{2B97986A-D993-4D1B-90A9-D6747C3C228F}"/>
    <cellStyle name="Virgül 2 4 6 4 2" xfId="14180" xr:uid="{218BAF98-EE45-44B6-B2BE-AFAFC2F15F72}"/>
    <cellStyle name="Virgül 2 4 6 5" xfId="9904" xr:uid="{1F966306-4AAD-4F4C-AC3F-EFBE67DB5E87}"/>
    <cellStyle name="Virgül 2 4 7" xfId="1828" xr:uid="{C28D349D-8F1D-4AB9-8148-77726EB0D209}"/>
    <cellStyle name="Virgül 2 4 7 2" xfId="3976" xr:uid="{82B242C4-A3A1-4234-8DDF-0A58345A190C}"/>
    <cellStyle name="Virgül 2 4 7 2 2" xfId="8278" xr:uid="{0F787036-BACB-4198-8C25-1337F2B7A430}"/>
    <cellStyle name="Virgül 2 4 7 2 2 2" xfId="16850" xr:uid="{D331C14A-33AF-4AAA-A750-2EC89CF70575}"/>
    <cellStyle name="Virgül 2 4 7 2 3" xfId="12574" xr:uid="{006C27B6-A641-4742-8FF1-D6000BE01741}"/>
    <cellStyle name="Virgül 2 4 7 3" xfId="6142" xr:uid="{35D72801-0D1E-4A93-940E-90514CB98576}"/>
    <cellStyle name="Virgül 2 4 7 3 2" xfId="14714" xr:uid="{105C1B02-74EC-4ECC-884E-A65F79C6534E}"/>
    <cellStyle name="Virgül 2 4 7 4" xfId="10438" xr:uid="{84962F0A-A4C5-425B-82E3-FB19F86C6E62}"/>
    <cellStyle name="Virgül 2 4 8" xfId="2909" xr:uid="{4A27F409-6696-4565-85FD-15F805B4B4F8}"/>
    <cellStyle name="Virgül 2 4 8 2" xfId="7211" xr:uid="{C00034FB-B752-4B03-932C-73D47C385B9A}"/>
    <cellStyle name="Virgül 2 4 8 2 2" xfId="15783" xr:uid="{7E035071-5415-4FF1-BD9F-3A495FE87C8F}"/>
    <cellStyle name="Virgül 2 4 8 3" xfId="11507" xr:uid="{93A7B414-1EE2-4770-B62D-3C31C1621606}"/>
    <cellStyle name="Virgül 2 4 9" xfId="5067" xr:uid="{2691420B-3AEF-4CD7-8C15-4E91A800E131}"/>
    <cellStyle name="Virgül 2 4 9 2" xfId="13646" xr:uid="{DFE4D012-2B86-440F-96A8-8B2008A8A201}"/>
    <cellStyle name="Virgül 2 5" xfId="640" xr:uid="{99647B40-92D3-4CC8-BEFE-DD475603EC0C}"/>
    <cellStyle name="Virgül 2 5 2" xfId="716" xr:uid="{7CD818DA-C5E8-45A0-9170-350099D3C4A2}"/>
    <cellStyle name="Virgül 2 5 2 2" xfId="887" xr:uid="{B73DC2CF-5816-4C29-9C12-072D3AB40CB6}"/>
    <cellStyle name="Virgül 2 5 2 2 2" xfId="1173" xr:uid="{9E02AF26-39CF-4BAB-80D3-A90C6748181B}"/>
    <cellStyle name="Virgül 2 5 2 2 2 2" xfId="1748" xr:uid="{151100CF-1077-4366-B6F1-A1F558ADA75C}"/>
    <cellStyle name="Virgül 2 5 2 2 2 2 2" xfId="2837" xr:uid="{39F018E8-CBE9-4C82-BC80-B97916104A5E}"/>
    <cellStyle name="Virgül 2 5 2 2 2 2 2 2" xfId="4985" xr:uid="{00439F12-0845-467C-858E-21C641D06366}"/>
    <cellStyle name="Virgül 2 5 2 2 2 2 2 2 2" xfId="9287" xr:uid="{48BCEE1B-F847-466F-AA85-2A0A1563E00B}"/>
    <cellStyle name="Virgül 2 5 2 2 2 2 2 2 2 2" xfId="17859" xr:uid="{823C41ED-9C28-48D8-B673-CE732FCB5A67}"/>
    <cellStyle name="Virgül 2 5 2 2 2 2 2 2 3" xfId="13583" xr:uid="{DD80E602-A026-43A4-B452-DF4FC5C10956}"/>
    <cellStyle name="Virgül 2 5 2 2 2 2 2 3" xfId="7151" xr:uid="{4799503E-E1AC-4478-B154-952B2EEA4FDB}"/>
    <cellStyle name="Virgül 2 5 2 2 2 2 2 3 2" xfId="15723" xr:uid="{C78C1006-CD56-4E91-8F66-CB29F6CD02E1}"/>
    <cellStyle name="Virgül 2 5 2 2 2 2 2 4" xfId="11447" xr:uid="{A1977149-9163-4763-A37C-A10A99A2C7A3}"/>
    <cellStyle name="Virgül 2 5 2 2 2 2 3" xfId="3918" xr:uid="{FA6B445B-6E00-4924-9579-FC280F49206C}"/>
    <cellStyle name="Virgül 2 5 2 2 2 2 3 2" xfId="8220" xr:uid="{737613FB-07D8-4DB4-8A90-79EC40D21B7D}"/>
    <cellStyle name="Virgül 2 5 2 2 2 2 3 2 2" xfId="16792" xr:uid="{E0993955-446B-49EA-9FB3-E48AB99CC9D4}"/>
    <cellStyle name="Virgül 2 5 2 2 2 2 3 3" xfId="12516" xr:uid="{80BBCAAD-024E-4BB8-A7C0-3A08A2B62BCD}"/>
    <cellStyle name="Virgül 2 5 2 2 2 2 4" xfId="6084" xr:uid="{ADD73BD8-5A61-4FDC-AE7F-DAB002084A05}"/>
    <cellStyle name="Virgül 2 5 2 2 2 2 4 2" xfId="14656" xr:uid="{D0A9E154-E2CF-4460-946A-7CBE29D723E8}"/>
    <cellStyle name="Virgül 2 5 2 2 2 2 5" xfId="10380" xr:uid="{1A1D3A02-42AC-46EE-A11B-265237DE4D28}"/>
    <cellStyle name="Virgül 2 5 2 2 2 3" xfId="2304" xr:uid="{23E26542-DEAC-4E23-AEAC-2B9DCEDE467B}"/>
    <cellStyle name="Virgül 2 5 2 2 2 3 2" xfId="4452" xr:uid="{749F0D6F-CB1B-4F0C-8797-D5C041FFD1E2}"/>
    <cellStyle name="Virgül 2 5 2 2 2 3 2 2" xfId="8754" xr:uid="{648CD379-FE23-4F8E-B30C-5E09EF9FAB74}"/>
    <cellStyle name="Virgül 2 5 2 2 2 3 2 2 2" xfId="17326" xr:uid="{033DAED3-CF03-4B02-BFA7-0C65DA79448C}"/>
    <cellStyle name="Virgül 2 5 2 2 2 3 2 3" xfId="13050" xr:uid="{0420FFD0-EBE2-418D-9304-F37719A3BFEB}"/>
    <cellStyle name="Virgül 2 5 2 2 2 3 3" xfId="6618" xr:uid="{2C78B80E-6EDB-4A4A-9DDE-7FBC601C3868}"/>
    <cellStyle name="Virgül 2 5 2 2 2 3 3 2" xfId="15190" xr:uid="{283857FB-0C05-4E0F-A2CB-3DFF26F9BA8C}"/>
    <cellStyle name="Virgül 2 5 2 2 2 3 4" xfId="10914" xr:uid="{E920D04A-B650-4682-BED6-7162A0BEAF99}"/>
    <cellStyle name="Virgül 2 5 2 2 2 4" xfId="3385" xr:uid="{C734C9C8-1D67-4CC1-9FCF-ADF3A7FDC0FD}"/>
    <cellStyle name="Virgül 2 5 2 2 2 4 2" xfId="7687" xr:uid="{7508B7E5-1FC0-46A9-97D7-39390A1862E8}"/>
    <cellStyle name="Virgül 2 5 2 2 2 4 2 2" xfId="16259" xr:uid="{246D99AD-AB0F-4C25-A469-50BE3A1AFC55}"/>
    <cellStyle name="Virgül 2 5 2 2 2 4 3" xfId="11983" xr:uid="{702B2B18-DE82-4C90-A7C7-4C4A50FB4ACD}"/>
    <cellStyle name="Virgül 2 5 2 2 2 5" xfId="5551" xr:uid="{79BDB7FD-3C90-4407-8C72-D097E5F2213A}"/>
    <cellStyle name="Virgül 2 5 2 2 2 5 2" xfId="14123" xr:uid="{88A6A26B-7C73-4A01-8C5E-460276EDCC34}"/>
    <cellStyle name="Virgül 2 5 2 2 2 6" xfId="9847" xr:uid="{D21192C9-2F58-49D2-B7BE-5F278265DFCE}"/>
    <cellStyle name="Virgül 2 5 2 2 3" xfId="1484" xr:uid="{0532C1FD-A252-46AD-963D-66B8D0739AD5}"/>
    <cellStyle name="Virgül 2 5 2 2 3 2" xfId="2573" xr:uid="{361167A0-4714-4401-B51C-A989C225179B}"/>
    <cellStyle name="Virgül 2 5 2 2 3 2 2" xfId="4721" xr:uid="{C77D90CD-3CC6-46B5-A6E3-3B7697E04F10}"/>
    <cellStyle name="Virgül 2 5 2 2 3 2 2 2" xfId="9023" xr:uid="{DCAFC40A-EB97-46A9-9593-CB433F716E28}"/>
    <cellStyle name="Virgül 2 5 2 2 3 2 2 2 2" xfId="17595" xr:uid="{9CB5810E-5BA0-4C02-A0F0-66FE0D670E3D}"/>
    <cellStyle name="Virgül 2 5 2 2 3 2 2 3" xfId="13319" xr:uid="{E1DD3791-D4EE-4A0A-87BD-DC6C8595A98F}"/>
    <cellStyle name="Virgül 2 5 2 2 3 2 3" xfId="6887" xr:uid="{03264A00-D45A-4DC9-8973-5CCB89D337A8}"/>
    <cellStyle name="Virgül 2 5 2 2 3 2 3 2" xfId="15459" xr:uid="{5DF1B8BA-30CA-42AC-A063-2C1812C6C6C6}"/>
    <cellStyle name="Virgül 2 5 2 2 3 2 4" xfId="11183" xr:uid="{341E5711-1396-4DDB-AB26-13496C53C5C6}"/>
    <cellStyle name="Virgül 2 5 2 2 3 3" xfId="3654" xr:uid="{697DCA94-CA27-449D-AA9F-F5A7CCA1DF56}"/>
    <cellStyle name="Virgül 2 5 2 2 3 3 2" xfId="7956" xr:uid="{4406FCCF-5C78-45C1-AB21-787480403309}"/>
    <cellStyle name="Virgül 2 5 2 2 3 3 2 2" xfId="16528" xr:uid="{C14EB546-0200-4808-A307-08DB950E352B}"/>
    <cellStyle name="Virgül 2 5 2 2 3 3 3" xfId="12252" xr:uid="{374E99A3-67D6-460E-BC5C-D0E1D374F6AB}"/>
    <cellStyle name="Virgül 2 5 2 2 3 4" xfId="5820" xr:uid="{C8EFE83E-B4F2-4515-BA23-43F5B662B5AF}"/>
    <cellStyle name="Virgül 2 5 2 2 3 4 2" xfId="14392" xr:uid="{DA4BB909-9B89-44CB-9025-94C744B8B69F}"/>
    <cellStyle name="Virgül 2 5 2 2 3 5" xfId="10116" xr:uid="{ECF98F1A-CE28-47AB-A901-F52DED2CF716}"/>
    <cellStyle name="Virgül 2 5 2 2 4" xfId="2040" xr:uid="{759F9E93-BD84-4DC8-AEA3-1EBBB266940D}"/>
    <cellStyle name="Virgül 2 5 2 2 4 2" xfId="4188" xr:uid="{9FC5FC3D-9D57-4AA3-8A4E-16C73BE0AEE6}"/>
    <cellStyle name="Virgül 2 5 2 2 4 2 2" xfId="8490" xr:uid="{60F317BC-3BB3-43B7-A10F-8477ECE50B7F}"/>
    <cellStyle name="Virgül 2 5 2 2 4 2 2 2" xfId="17062" xr:uid="{20867F7C-37C5-43C2-8683-6E16ED0761C0}"/>
    <cellStyle name="Virgül 2 5 2 2 4 2 3" xfId="12786" xr:uid="{21CB689F-4BDF-4FC9-A1EC-BFB7D081C8FF}"/>
    <cellStyle name="Virgül 2 5 2 2 4 3" xfId="6354" xr:uid="{27525932-519D-4D5F-B70D-A0CA515D94C2}"/>
    <cellStyle name="Virgül 2 5 2 2 4 3 2" xfId="14926" xr:uid="{ADB1FE83-EC11-4984-9AD2-51A52041FD3B}"/>
    <cellStyle name="Virgül 2 5 2 2 4 4" xfId="10650" xr:uid="{A426E645-A8AD-48E4-BDA7-C3CB636A30A5}"/>
    <cellStyle name="Virgül 2 5 2 2 5" xfId="3121" xr:uid="{5391643D-8E6E-4288-A00B-5B764EADD48C}"/>
    <cellStyle name="Virgül 2 5 2 2 5 2" xfId="7423" xr:uid="{C8AED312-9397-4692-AB34-ACA7BF7D379C}"/>
    <cellStyle name="Virgül 2 5 2 2 5 2 2" xfId="15995" xr:uid="{4B4C7E67-75A9-4508-8639-EC1477FADFB1}"/>
    <cellStyle name="Virgül 2 5 2 2 5 3" xfId="11719" xr:uid="{A37EC423-8CD9-4139-AF2B-C870E25AF644}"/>
    <cellStyle name="Virgül 2 5 2 2 6" xfId="5287" xr:uid="{0C8BC364-3B23-4C0A-BE4C-5B2DB14B3DBC}"/>
    <cellStyle name="Virgül 2 5 2 2 6 2" xfId="13859" xr:uid="{83207A63-AA36-4BBA-8F85-DF494DBE8A0E}"/>
    <cellStyle name="Virgül 2 5 2 2 7" xfId="9583" xr:uid="{8E8E11C8-4F94-420C-B19B-F112345CCC23}"/>
    <cellStyle name="Virgül 2 5 2 3" xfId="1043" xr:uid="{96FF12CD-9E1E-4F88-B45C-7C4C85360498}"/>
    <cellStyle name="Virgül 2 5 2 3 2" xfId="1618" xr:uid="{E72CB874-34D4-4977-92E8-196124209230}"/>
    <cellStyle name="Virgül 2 5 2 3 2 2" xfId="2707" xr:uid="{A97B1DF0-4AF6-49E4-8BB5-8F57E9A4F36B}"/>
    <cellStyle name="Virgül 2 5 2 3 2 2 2" xfId="4855" xr:uid="{3777B087-103C-4AE3-96FE-0CC84A1758EB}"/>
    <cellStyle name="Virgül 2 5 2 3 2 2 2 2" xfId="9157" xr:uid="{15D466E5-970E-4BCE-87CA-146D065104D5}"/>
    <cellStyle name="Virgül 2 5 2 3 2 2 2 2 2" xfId="17729" xr:uid="{5431F76D-1EB2-442A-A3BD-123AEE8C318A}"/>
    <cellStyle name="Virgül 2 5 2 3 2 2 2 3" xfId="13453" xr:uid="{181CD286-C904-453E-8CAF-290B56D61438}"/>
    <cellStyle name="Virgül 2 5 2 3 2 2 3" xfId="7021" xr:uid="{673CB92A-233B-40A7-B8FE-4AF763AF7FA2}"/>
    <cellStyle name="Virgül 2 5 2 3 2 2 3 2" xfId="15593" xr:uid="{1FB49FB0-4553-4EAC-9F3D-8040EAA7A7C8}"/>
    <cellStyle name="Virgül 2 5 2 3 2 2 4" xfId="11317" xr:uid="{ADC38201-7077-4B90-AE68-B36A425E9A48}"/>
    <cellStyle name="Virgül 2 5 2 3 2 3" xfId="3788" xr:uid="{942127FC-1F8F-433F-B363-053F9E9BB817}"/>
    <cellStyle name="Virgül 2 5 2 3 2 3 2" xfId="8090" xr:uid="{C2837E87-6B7D-49AC-A5B6-18A92929A039}"/>
    <cellStyle name="Virgül 2 5 2 3 2 3 2 2" xfId="16662" xr:uid="{C51B0B13-B38B-4645-94B7-F9D6DE3DBBBB}"/>
    <cellStyle name="Virgül 2 5 2 3 2 3 3" xfId="12386" xr:uid="{2B59992F-A7D6-4935-BBC1-7EF70CA2A8B5}"/>
    <cellStyle name="Virgül 2 5 2 3 2 4" xfId="5954" xr:uid="{6B6E0C65-595E-4AE0-BAC9-9D6926CAA35C}"/>
    <cellStyle name="Virgül 2 5 2 3 2 4 2" xfId="14526" xr:uid="{BCAF811A-210B-429F-B7DC-5D8E05511ED4}"/>
    <cellStyle name="Virgül 2 5 2 3 2 5" xfId="10250" xr:uid="{348BBBCC-8FAF-45DE-AD1B-1EA993BBA663}"/>
    <cellStyle name="Virgül 2 5 2 3 3" xfId="2174" xr:uid="{CFDAE12E-F097-413B-85D4-F8F1C174B779}"/>
    <cellStyle name="Virgül 2 5 2 3 3 2" xfId="4322" xr:uid="{F4C430E2-DDB4-492B-BD88-6B90108E1BC0}"/>
    <cellStyle name="Virgül 2 5 2 3 3 2 2" xfId="8624" xr:uid="{1D44D4C5-21BE-4852-990A-CD89BDB92EDA}"/>
    <cellStyle name="Virgül 2 5 2 3 3 2 2 2" xfId="17196" xr:uid="{FAA20942-05B1-4AD4-B794-F9D58B0A9002}"/>
    <cellStyle name="Virgül 2 5 2 3 3 2 3" xfId="12920" xr:uid="{C75B43EB-786A-4E84-B1A6-152578762569}"/>
    <cellStyle name="Virgül 2 5 2 3 3 3" xfId="6488" xr:uid="{D615477C-DF65-418C-BFE4-1361DE03A73C}"/>
    <cellStyle name="Virgül 2 5 2 3 3 3 2" xfId="15060" xr:uid="{018EF97F-5EAC-4C10-B28A-183C7EA327F1}"/>
    <cellStyle name="Virgül 2 5 2 3 3 4" xfId="10784" xr:uid="{3BC080F9-A749-4BC9-8123-E0E96283877A}"/>
    <cellStyle name="Virgül 2 5 2 3 4" xfId="3255" xr:uid="{21BD06AF-E930-4791-8A6A-4DC90E35F820}"/>
    <cellStyle name="Virgül 2 5 2 3 4 2" xfId="7557" xr:uid="{E3333B68-65C9-4F01-8B23-21DFDE6D31F3}"/>
    <cellStyle name="Virgül 2 5 2 3 4 2 2" xfId="16129" xr:uid="{F63DDFD3-ACB3-4BA9-8B44-10A00AA29D6C}"/>
    <cellStyle name="Virgül 2 5 2 3 4 3" xfId="11853" xr:uid="{C872C617-6747-40A0-8B2F-BA456F14C9B9}"/>
    <cellStyle name="Virgül 2 5 2 3 5" xfId="5421" xr:uid="{5093B4C0-8A91-4820-A88E-E3159897DC72}"/>
    <cellStyle name="Virgül 2 5 2 3 5 2" xfId="13993" xr:uid="{C363F250-C395-4EB1-BF16-9097853DF89C}"/>
    <cellStyle name="Virgül 2 5 2 3 6" xfId="9717" xr:uid="{250779EB-E299-45DA-8C2D-51D158013C9D}"/>
    <cellStyle name="Virgül 2 5 2 4" xfId="1354" xr:uid="{48243EC3-B677-4E7E-9AE3-35B5015765E5}"/>
    <cellStyle name="Virgül 2 5 2 4 2" xfId="2443" xr:uid="{DF26A889-05AF-4E14-B699-E6D9D74C2E52}"/>
    <cellStyle name="Virgül 2 5 2 4 2 2" xfId="4591" xr:uid="{886F3E2F-EC7C-411D-A5D6-77D5DAAACD9C}"/>
    <cellStyle name="Virgül 2 5 2 4 2 2 2" xfId="8893" xr:uid="{614CF2A1-2213-4445-8212-BCA12AB588C7}"/>
    <cellStyle name="Virgül 2 5 2 4 2 2 2 2" xfId="17465" xr:uid="{FDD2D051-8C90-4BAA-A1C3-2CC7BD05ADAB}"/>
    <cellStyle name="Virgül 2 5 2 4 2 2 3" xfId="13189" xr:uid="{B33D95E4-850E-406E-A637-CFB0037B9F59}"/>
    <cellStyle name="Virgül 2 5 2 4 2 3" xfId="6757" xr:uid="{6505B1D6-D44F-4508-B551-C177BFA298E1}"/>
    <cellStyle name="Virgül 2 5 2 4 2 3 2" xfId="15329" xr:uid="{E95C912A-5C24-45B8-A9A3-FC7AA7130EA6}"/>
    <cellStyle name="Virgül 2 5 2 4 2 4" xfId="11053" xr:uid="{CF565BB8-D0CC-41AE-A223-8834EAD9F58B}"/>
    <cellStyle name="Virgül 2 5 2 4 3" xfId="3524" xr:uid="{B0BECE10-7C38-4FC4-923D-B672B78583F2}"/>
    <cellStyle name="Virgül 2 5 2 4 3 2" xfId="7826" xr:uid="{F8766866-A1B7-41C5-8679-30B1BA4DFBC2}"/>
    <cellStyle name="Virgül 2 5 2 4 3 2 2" xfId="16398" xr:uid="{001FD1CC-4D74-4A30-B47C-1041023E34B4}"/>
    <cellStyle name="Virgül 2 5 2 4 3 3" xfId="12122" xr:uid="{4A711894-211F-4E4F-B2F7-2948BB33DF50}"/>
    <cellStyle name="Virgül 2 5 2 4 4" xfId="5690" xr:uid="{894CEA67-FA7C-4498-AD14-C85E81D73B98}"/>
    <cellStyle name="Virgül 2 5 2 4 4 2" xfId="14262" xr:uid="{1DF61B89-E5DC-4E88-AB93-DA235DB66FF5}"/>
    <cellStyle name="Virgül 2 5 2 4 5" xfId="9986" xr:uid="{EBE99922-F9CB-4491-88AB-050D90A87837}"/>
    <cellStyle name="Virgül 2 5 2 5" xfId="1910" xr:uid="{683FBBFE-816D-4C5A-95DC-D967AD9B1FF1}"/>
    <cellStyle name="Virgül 2 5 2 5 2" xfId="4058" xr:uid="{AE681A4A-2D7E-4880-AB7F-78903AB73CEE}"/>
    <cellStyle name="Virgül 2 5 2 5 2 2" xfId="8360" xr:uid="{2B653097-B52F-4A0C-8201-67C1DABE1966}"/>
    <cellStyle name="Virgül 2 5 2 5 2 2 2" xfId="16932" xr:uid="{70446EFB-3DB3-4F97-97E0-E4F658E8A961}"/>
    <cellStyle name="Virgül 2 5 2 5 2 3" xfId="12656" xr:uid="{70CE1CCF-CAA0-4D65-BF30-EB7A8195A47F}"/>
    <cellStyle name="Virgül 2 5 2 5 3" xfId="6224" xr:uid="{5146C630-7407-4BD4-AACD-06430BF84295}"/>
    <cellStyle name="Virgül 2 5 2 5 3 2" xfId="14796" xr:uid="{6647516B-D488-4EAB-A969-43BA5F34D190}"/>
    <cellStyle name="Virgül 2 5 2 5 4" xfId="10520" xr:uid="{B0189446-240A-4294-9A84-88847B6D0009}"/>
    <cellStyle name="Virgül 2 5 2 6" xfId="2991" xr:uid="{B79E41CD-6F14-4740-A832-50FCB367B083}"/>
    <cellStyle name="Virgül 2 5 2 6 2" xfId="7293" xr:uid="{70EBA2F4-3EED-4F74-A98C-E4F9717B7872}"/>
    <cellStyle name="Virgül 2 5 2 6 2 2" xfId="15865" xr:uid="{B601FE99-9489-4E7B-983E-B444E816EBF1}"/>
    <cellStyle name="Virgül 2 5 2 6 3" xfId="11589" xr:uid="{50124DE0-4689-4B1A-BBA9-8F40FD51DBA6}"/>
    <cellStyle name="Virgül 2 5 2 7" xfId="5153" xr:uid="{B7F09A49-8DBB-4BED-8E6B-09126CAA50ED}"/>
    <cellStyle name="Virgül 2 5 2 7 2" xfId="13729" xr:uid="{78948399-4F8D-4D67-9FDE-DBA713281D2F}"/>
    <cellStyle name="Virgül 2 5 2 8" xfId="9453" xr:uid="{366B1F17-0FF5-430F-B64F-603986664626}"/>
    <cellStyle name="Virgül 2 5 3" xfId="825" xr:uid="{66DC4757-46F4-4E0C-88FC-C27C724D799B}"/>
    <cellStyle name="Virgül 2 5 3 2" xfId="1111" xr:uid="{7B182BAB-94D9-4909-AE73-34A10025D06E}"/>
    <cellStyle name="Virgül 2 5 3 2 2" xfId="1686" xr:uid="{F91C8700-6CBF-4F00-9EB0-EFCA6DB2BF7E}"/>
    <cellStyle name="Virgül 2 5 3 2 2 2" xfId="2775" xr:uid="{41418BBB-EE95-407F-B7C2-1FFCC08BBC9A}"/>
    <cellStyle name="Virgül 2 5 3 2 2 2 2" xfId="4923" xr:uid="{789B9338-261E-44FE-B202-ACEC2795E0A4}"/>
    <cellStyle name="Virgül 2 5 3 2 2 2 2 2" xfId="9225" xr:uid="{1608C94B-1E65-416D-A8F6-477EC883C36E}"/>
    <cellStyle name="Virgül 2 5 3 2 2 2 2 2 2" xfId="17797" xr:uid="{9B392B9E-BDE6-456B-81CC-DE2F1C2AD48B}"/>
    <cellStyle name="Virgül 2 5 3 2 2 2 2 3" xfId="13521" xr:uid="{B70324E6-9EE3-4543-8665-C41983C78871}"/>
    <cellStyle name="Virgül 2 5 3 2 2 2 3" xfId="7089" xr:uid="{9A463A07-D024-4D78-97C4-EABDC3905E49}"/>
    <cellStyle name="Virgül 2 5 3 2 2 2 3 2" xfId="15661" xr:uid="{B5DDF929-7C66-468F-8C95-7170225C6479}"/>
    <cellStyle name="Virgül 2 5 3 2 2 2 4" xfId="11385" xr:uid="{BDE4DD2E-9267-4376-9B67-BDD33E77DBF3}"/>
    <cellStyle name="Virgül 2 5 3 2 2 3" xfId="3856" xr:uid="{3BFA32B3-30B1-47EE-BE65-E1A14B7A8193}"/>
    <cellStyle name="Virgül 2 5 3 2 2 3 2" xfId="8158" xr:uid="{2D47BF5B-D6F8-48EB-97D8-9C3AE2AAEC8A}"/>
    <cellStyle name="Virgül 2 5 3 2 2 3 2 2" xfId="16730" xr:uid="{4AAB72A5-0400-4B84-9ABD-2D10AB900CCA}"/>
    <cellStyle name="Virgül 2 5 3 2 2 3 3" xfId="12454" xr:uid="{BBE0981F-3D4A-4867-987D-24C927D633C5}"/>
    <cellStyle name="Virgül 2 5 3 2 2 4" xfId="6022" xr:uid="{2CBF564C-543E-49CA-BCC0-22838881570A}"/>
    <cellStyle name="Virgül 2 5 3 2 2 4 2" xfId="14594" xr:uid="{B52A5F40-796F-4626-A365-D2C56BD0389B}"/>
    <cellStyle name="Virgül 2 5 3 2 2 5" xfId="10318" xr:uid="{4418C617-5F22-40E5-92C5-248515FFCD84}"/>
    <cellStyle name="Virgül 2 5 3 2 3" xfId="2242" xr:uid="{E282CF10-E998-40DF-8B17-FF79DE2F4CB1}"/>
    <cellStyle name="Virgül 2 5 3 2 3 2" xfId="4390" xr:uid="{C544AF46-9C4A-4B13-B4F9-D8C0B6A91696}"/>
    <cellStyle name="Virgül 2 5 3 2 3 2 2" xfId="8692" xr:uid="{74D4D25E-852B-4A19-80A1-4D0C97C6FD42}"/>
    <cellStyle name="Virgül 2 5 3 2 3 2 2 2" xfId="17264" xr:uid="{4D9BCEFF-861B-4A31-AE61-EFEF5A9CAF48}"/>
    <cellStyle name="Virgül 2 5 3 2 3 2 3" xfId="12988" xr:uid="{FF089FB6-BBAA-4546-AE3F-FAB16C55974B}"/>
    <cellStyle name="Virgül 2 5 3 2 3 3" xfId="6556" xr:uid="{EFF80E1E-9800-4D1D-ACEE-6923A4E75CBF}"/>
    <cellStyle name="Virgül 2 5 3 2 3 3 2" xfId="15128" xr:uid="{7B14472B-5BB5-4DAE-9194-37AA073B4560}"/>
    <cellStyle name="Virgül 2 5 3 2 3 4" xfId="10852" xr:uid="{1771E364-B1E7-4ECB-B471-682B6D8964C5}"/>
    <cellStyle name="Virgül 2 5 3 2 4" xfId="3323" xr:uid="{80191701-8711-4C54-A6D7-086395CE54F3}"/>
    <cellStyle name="Virgül 2 5 3 2 4 2" xfId="7625" xr:uid="{8A2656BC-73A9-4F2F-AD5F-9BFC83DCB5B3}"/>
    <cellStyle name="Virgül 2 5 3 2 4 2 2" xfId="16197" xr:uid="{E156D9C3-1E7B-4686-85A1-10A544A1A4C1}"/>
    <cellStyle name="Virgül 2 5 3 2 4 3" xfId="11921" xr:uid="{55907EDF-E453-4C75-B008-4C189EBAB807}"/>
    <cellStyle name="Virgül 2 5 3 2 5" xfId="5489" xr:uid="{6341DEC7-9BEA-4E40-897C-AB4B0F797A1F}"/>
    <cellStyle name="Virgül 2 5 3 2 5 2" xfId="14061" xr:uid="{80DAF48E-C463-4962-B6DC-355341C3426E}"/>
    <cellStyle name="Virgül 2 5 3 2 6" xfId="9785" xr:uid="{A2D5883D-303A-473F-AC58-8E3338408080}"/>
    <cellStyle name="Virgül 2 5 3 3" xfId="1422" xr:uid="{007A40EC-CB7E-4B09-ACDE-273D1CA8E6B1}"/>
    <cellStyle name="Virgül 2 5 3 3 2" xfId="2511" xr:uid="{FA656208-F4B9-4128-9EB2-FDF43DE3A7A3}"/>
    <cellStyle name="Virgül 2 5 3 3 2 2" xfId="4659" xr:uid="{48352ACC-E0AC-437C-9540-D9F412E9C975}"/>
    <cellStyle name="Virgül 2 5 3 3 2 2 2" xfId="8961" xr:uid="{1D93376C-632A-4C18-80C3-1DF61EE60B8C}"/>
    <cellStyle name="Virgül 2 5 3 3 2 2 2 2" xfId="17533" xr:uid="{EC707F9B-5782-4282-B0DE-81F9D70E2EF0}"/>
    <cellStyle name="Virgül 2 5 3 3 2 2 3" xfId="13257" xr:uid="{4422EEAF-4C13-4360-A7DC-CE4B8F4C2C9E}"/>
    <cellStyle name="Virgül 2 5 3 3 2 3" xfId="6825" xr:uid="{019B75A0-D731-4CAD-9653-20AD09DFDF66}"/>
    <cellStyle name="Virgül 2 5 3 3 2 3 2" xfId="15397" xr:uid="{F8EE15E6-0B52-476D-8452-83945536A700}"/>
    <cellStyle name="Virgül 2 5 3 3 2 4" xfId="11121" xr:uid="{783CB9DC-9E6A-4785-85B8-E69A01C6D76B}"/>
    <cellStyle name="Virgül 2 5 3 3 3" xfId="3592" xr:uid="{D8F17042-C870-4E8C-B278-2AE06D16B76B}"/>
    <cellStyle name="Virgül 2 5 3 3 3 2" xfId="7894" xr:uid="{3654A707-8241-4A86-B860-7761FD93284D}"/>
    <cellStyle name="Virgül 2 5 3 3 3 2 2" xfId="16466" xr:uid="{5724A481-084B-41E5-8758-BB68EE09FCB5}"/>
    <cellStyle name="Virgül 2 5 3 3 3 3" xfId="12190" xr:uid="{3300F571-70C6-4040-878D-6135C8E6BD5C}"/>
    <cellStyle name="Virgül 2 5 3 3 4" xfId="5758" xr:uid="{AA7BA378-0B5C-4CE4-B7C8-93662E235A77}"/>
    <cellStyle name="Virgül 2 5 3 3 4 2" xfId="14330" xr:uid="{D2323FCF-3D1E-4967-9365-EE562F237017}"/>
    <cellStyle name="Virgül 2 5 3 3 5" xfId="10054" xr:uid="{EB57D231-B9FC-46E2-9A12-38236FA71B73}"/>
    <cellStyle name="Virgül 2 5 3 4" xfId="1978" xr:uid="{AC7BB1A0-DA08-4B18-AE3B-6B4FEFCC410E}"/>
    <cellStyle name="Virgül 2 5 3 4 2" xfId="4126" xr:uid="{9AB3DA8D-6ED2-4FF7-B306-D7750C4D8207}"/>
    <cellStyle name="Virgül 2 5 3 4 2 2" xfId="8428" xr:uid="{157744A2-826E-41F8-9740-1FD382F48385}"/>
    <cellStyle name="Virgül 2 5 3 4 2 2 2" xfId="17000" xr:uid="{C0144E6F-D7D5-4FEA-A127-D3C30845EEB1}"/>
    <cellStyle name="Virgül 2 5 3 4 2 3" xfId="12724" xr:uid="{12F85709-10B1-45EC-9683-C43E0A1DC851}"/>
    <cellStyle name="Virgül 2 5 3 4 3" xfId="6292" xr:uid="{AA0CE8BF-BA70-4EDF-BFF0-23263DDB9962}"/>
    <cellStyle name="Virgül 2 5 3 4 3 2" xfId="14864" xr:uid="{FBD8D4D6-FF9A-4B04-9039-A56B705C4CC1}"/>
    <cellStyle name="Virgül 2 5 3 4 4" xfId="10588" xr:uid="{FE20AF6F-6DF0-4299-B84A-40CDFB0118B9}"/>
    <cellStyle name="Virgül 2 5 3 5" xfId="3059" xr:uid="{C64C6332-FD5B-44B8-82C0-7F7D41588EA9}"/>
    <cellStyle name="Virgül 2 5 3 5 2" xfId="7361" xr:uid="{5B94014E-925C-4D90-8047-5D3B28F15F70}"/>
    <cellStyle name="Virgül 2 5 3 5 2 2" xfId="15933" xr:uid="{76164315-0918-48F3-8256-D1F7BF6E5ECD}"/>
    <cellStyle name="Virgül 2 5 3 5 3" xfId="11657" xr:uid="{A79E7959-C156-4633-AA50-046C4A65492E}"/>
    <cellStyle name="Virgül 2 5 3 6" xfId="5225" xr:uid="{5CD43409-2BC1-4155-A4D5-7670BE82D027}"/>
    <cellStyle name="Virgül 2 5 3 6 2" xfId="13797" xr:uid="{88DC9FAB-811F-4944-A0A4-F7EF9EB34E34}"/>
    <cellStyle name="Virgül 2 5 3 7" xfId="9521" xr:uid="{31FC5EEE-3C43-46BE-9F81-F9FEE1EB0661}"/>
    <cellStyle name="Virgül 2 5 4" xfId="981" xr:uid="{1E95CCC3-DE49-4359-9392-5B8396FB9F27}"/>
    <cellStyle name="Virgül 2 5 4 2" xfId="1556" xr:uid="{5F7AD97D-FCA0-4EE7-A778-4BD3CDB24B71}"/>
    <cellStyle name="Virgül 2 5 4 2 2" xfId="2645" xr:uid="{B834B320-2698-4D34-9A26-00B744089FA6}"/>
    <cellStyle name="Virgül 2 5 4 2 2 2" xfId="4793" xr:uid="{6EC20C05-9F33-45BF-886B-233A6A6E8F1E}"/>
    <cellStyle name="Virgül 2 5 4 2 2 2 2" xfId="9095" xr:uid="{08687157-5894-4AA4-ABB2-C6480AED7C54}"/>
    <cellStyle name="Virgül 2 5 4 2 2 2 2 2" xfId="17667" xr:uid="{CFA871C8-AFE4-411A-9F6F-3452794E3EE0}"/>
    <cellStyle name="Virgül 2 5 4 2 2 2 3" xfId="13391" xr:uid="{0412AEA6-83B3-4065-A36F-9AE06207210C}"/>
    <cellStyle name="Virgül 2 5 4 2 2 3" xfId="6959" xr:uid="{9704E0E7-E11A-462E-9CDE-7C56AFC7FAAB}"/>
    <cellStyle name="Virgül 2 5 4 2 2 3 2" xfId="15531" xr:uid="{62075A5A-54EB-4A90-AAEF-BD4D9E569A7A}"/>
    <cellStyle name="Virgül 2 5 4 2 2 4" xfId="11255" xr:uid="{40BFE269-804C-44CD-B9D5-10C98DA7D9AA}"/>
    <cellStyle name="Virgül 2 5 4 2 3" xfId="3726" xr:uid="{E754306E-E18B-4F46-A802-21D0C32E11F9}"/>
    <cellStyle name="Virgül 2 5 4 2 3 2" xfId="8028" xr:uid="{C364586D-A5DC-4054-B017-EF8EB7E6BB3C}"/>
    <cellStyle name="Virgül 2 5 4 2 3 2 2" xfId="16600" xr:uid="{2604559A-BE9E-4C88-90E6-DF8CB92E893E}"/>
    <cellStyle name="Virgül 2 5 4 2 3 3" xfId="12324" xr:uid="{13CD2268-BF2F-4347-8257-EED2DCF49A34}"/>
    <cellStyle name="Virgül 2 5 4 2 4" xfId="5892" xr:uid="{C99D8BD7-5E07-4919-968F-BEC96E54736F}"/>
    <cellStyle name="Virgül 2 5 4 2 4 2" xfId="14464" xr:uid="{2FDCE976-00CD-41D7-B611-BA197514E533}"/>
    <cellStyle name="Virgül 2 5 4 2 5" xfId="10188" xr:uid="{687A2C35-62AF-477F-BC8F-8EF2FF662132}"/>
    <cellStyle name="Virgül 2 5 4 3" xfId="2112" xr:uid="{041761DB-9F2C-489E-8BEA-78B1C34A404E}"/>
    <cellStyle name="Virgül 2 5 4 3 2" xfId="4260" xr:uid="{AD5F010F-57CB-44C5-8EA3-6F626D6A40FB}"/>
    <cellStyle name="Virgül 2 5 4 3 2 2" xfId="8562" xr:uid="{2D54955E-6304-406B-BE9C-4A50F72C3785}"/>
    <cellStyle name="Virgül 2 5 4 3 2 2 2" xfId="17134" xr:uid="{527D951A-6BB0-4E21-8745-60FBE44EC3A6}"/>
    <cellStyle name="Virgül 2 5 4 3 2 3" xfId="12858" xr:uid="{81D54E29-18F4-4A83-B253-9578D79F4481}"/>
    <cellStyle name="Virgül 2 5 4 3 3" xfId="6426" xr:uid="{F51295EC-A393-471D-B608-448E62AA6772}"/>
    <cellStyle name="Virgül 2 5 4 3 3 2" xfId="14998" xr:uid="{3249ED2C-CD8A-44A3-A92A-EDFF8C009B71}"/>
    <cellStyle name="Virgül 2 5 4 3 4" xfId="10722" xr:uid="{B423EB00-EA4F-4FA7-AD00-423F5198233D}"/>
    <cellStyle name="Virgül 2 5 4 4" xfId="3193" xr:uid="{ACBE96BC-C944-4AF8-B79C-55FD67CAF9AF}"/>
    <cellStyle name="Virgül 2 5 4 4 2" xfId="7495" xr:uid="{A48F2377-5F4E-4352-9EF0-FF3AC931802D}"/>
    <cellStyle name="Virgül 2 5 4 4 2 2" xfId="16067" xr:uid="{DAB66A37-0D42-4F25-9FD6-6EB97C502AB8}"/>
    <cellStyle name="Virgül 2 5 4 4 3" xfId="11791" xr:uid="{94C50042-B344-4C39-A647-2C3C8569E70B}"/>
    <cellStyle name="Virgül 2 5 4 5" xfId="5359" xr:uid="{8AEDDA85-1DF6-41B5-B2ED-36F9A394FC5C}"/>
    <cellStyle name="Virgül 2 5 4 5 2" xfId="13931" xr:uid="{B214F478-98C6-4A45-A57C-089E352B22C3}"/>
    <cellStyle name="Virgül 2 5 4 6" xfId="9655" xr:uid="{32F8A651-F68E-4E20-9A15-B1E96144485A}"/>
    <cellStyle name="Virgül 2 5 5" xfId="1292" xr:uid="{77962707-2363-4A14-BC2C-D38EB2547879}"/>
    <cellStyle name="Virgül 2 5 5 2" xfId="2381" xr:uid="{4B0339CC-1305-41EE-B439-B61E8EEA3630}"/>
    <cellStyle name="Virgül 2 5 5 2 2" xfId="4529" xr:uid="{5621317D-A76E-4C03-B2D3-FD17DBA5E87E}"/>
    <cellStyle name="Virgül 2 5 5 2 2 2" xfId="8831" xr:uid="{6129D8F8-2421-492C-9E54-B3C1D3970406}"/>
    <cellStyle name="Virgül 2 5 5 2 2 2 2" xfId="17403" xr:uid="{EC223291-342A-4745-8C37-BA40E9BA131A}"/>
    <cellStyle name="Virgül 2 5 5 2 2 3" xfId="13127" xr:uid="{1BF6D1E5-D122-4CB0-9FFB-6129B9A13AF2}"/>
    <cellStyle name="Virgül 2 5 5 2 3" xfId="6695" xr:uid="{249C9B69-E44B-4127-BF26-A57D87D1C88E}"/>
    <cellStyle name="Virgül 2 5 5 2 3 2" xfId="15267" xr:uid="{D2B9C2B9-5669-4EDB-9C7A-C2BC38259F6B}"/>
    <cellStyle name="Virgül 2 5 5 2 4" xfId="10991" xr:uid="{A1DC08D3-54D7-4EEF-BA1D-96D1EA6D47D3}"/>
    <cellStyle name="Virgül 2 5 5 3" xfId="3462" xr:uid="{598E173B-AFA6-41B1-B568-ACD24FA0AF2E}"/>
    <cellStyle name="Virgül 2 5 5 3 2" xfId="7764" xr:uid="{F4F43A95-4AF9-4168-9FE9-36F4C85C9B29}"/>
    <cellStyle name="Virgül 2 5 5 3 2 2" xfId="16336" xr:uid="{DD9EE3C1-3918-45ED-8C07-59FBB49A31FB}"/>
    <cellStyle name="Virgül 2 5 5 3 3" xfId="12060" xr:uid="{814D6ABB-8792-4B10-9708-610810A3BE24}"/>
    <cellStyle name="Virgül 2 5 5 4" xfId="5628" xr:uid="{839EBDB5-322F-48A5-9AD0-C78A050ADA14}"/>
    <cellStyle name="Virgül 2 5 5 4 2" xfId="14200" xr:uid="{3E600699-E7BA-49A8-AA69-87A94D96261E}"/>
    <cellStyle name="Virgül 2 5 5 5" xfId="9924" xr:uid="{E718650A-4B69-4696-BD44-03A86532FE7E}"/>
    <cellStyle name="Virgül 2 5 6" xfId="1848" xr:uid="{49B14977-AF31-4299-BA8B-8525E73D994D}"/>
    <cellStyle name="Virgül 2 5 6 2" xfId="3996" xr:uid="{FE937BC2-0B1B-463A-8C9D-188D16922EA6}"/>
    <cellStyle name="Virgül 2 5 6 2 2" xfId="8298" xr:uid="{8E1EA594-B933-40C4-9014-CA95CCAB92A3}"/>
    <cellStyle name="Virgül 2 5 6 2 2 2" xfId="16870" xr:uid="{49D102AC-59DD-4426-A82A-B34E26EABFEC}"/>
    <cellStyle name="Virgül 2 5 6 2 3" xfId="12594" xr:uid="{A701D125-583A-4E5F-A69A-9BE741A4E6C2}"/>
    <cellStyle name="Virgül 2 5 6 3" xfId="6162" xr:uid="{CFAAA7A1-D358-4D8C-9B64-72C43D11BCC8}"/>
    <cellStyle name="Virgül 2 5 6 3 2" xfId="14734" xr:uid="{EED9E879-9D5C-473E-8324-D7B830C7E0F5}"/>
    <cellStyle name="Virgül 2 5 6 4" xfId="10458" xr:uid="{97186D63-54F0-4F95-95DD-9CBEA1378F1D}"/>
    <cellStyle name="Virgül 2 5 7" xfId="2929" xr:uid="{C2F8DD22-2B02-4300-B0E5-3453AB978812}"/>
    <cellStyle name="Virgül 2 5 7 2" xfId="7231" xr:uid="{0A0D5D86-6F29-412B-ADD2-768C04C78FB9}"/>
    <cellStyle name="Virgül 2 5 7 2 2" xfId="15803" xr:uid="{BD65CFC7-15C4-4240-AED8-1545502AA802}"/>
    <cellStyle name="Virgül 2 5 7 3" xfId="11527" xr:uid="{6557B1F2-A6C0-4241-BDD3-CA4AC974E7F7}"/>
    <cellStyle name="Virgül 2 5 8" xfId="5089" xr:uid="{57565250-0AB0-4B85-93EF-818B251F3A11}"/>
    <cellStyle name="Virgül 2 5 8 2" xfId="13667" xr:uid="{D8B91077-30DA-4D21-B8B7-2087E2F5B5F9}"/>
    <cellStyle name="Virgül 2 5 9" xfId="9391" xr:uid="{FBE0C6DB-E583-419E-A78D-41D55C1611FE}"/>
    <cellStyle name="Virgül 2 6" xfId="685" xr:uid="{DA48074A-8413-464D-9962-7DD87A520BA1}"/>
    <cellStyle name="Virgül 2 6 2" xfId="856" xr:uid="{A65A91FF-C4B3-4889-849F-13DD3DB0A295}"/>
    <cellStyle name="Virgül 2 6 2 2" xfId="1142" xr:uid="{1C1D58EA-6BA0-4F83-A360-23F9BD3287EB}"/>
    <cellStyle name="Virgül 2 6 2 2 2" xfId="1717" xr:uid="{07A552FB-83A8-4AF5-9496-58F06B1D6E2D}"/>
    <cellStyle name="Virgül 2 6 2 2 2 2" xfId="2806" xr:uid="{730184DA-9F30-4CCB-BCAD-23BC5D1D3C6B}"/>
    <cellStyle name="Virgül 2 6 2 2 2 2 2" xfId="4954" xr:uid="{2E15FEA8-382E-4457-AEB0-92E9989B4AE2}"/>
    <cellStyle name="Virgül 2 6 2 2 2 2 2 2" xfId="9256" xr:uid="{4A07EF74-F12F-462D-BF28-848CBB41C6CB}"/>
    <cellStyle name="Virgül 2 6 2 2 2 2 2 2 2" xfId="17828" xr:uid="{5898FCCE-B5A6-47A8-88CF-BA5E73E3F084}"/>
    <cellStyle name="Virgül 2 6 2 2 2 2 2 3" xfId="13552" xr:uid="{F4828962-1C1D-45A8-AF51-EADB2670FDB4}"/>
    <cellStyle name="Virgül 2 6 2 2 2 2 3" xfId="7120" xr:uid="{994253E7-C313-4545-8E44-5F7CC9AB1570}"/>
    <cellStyle name="Virgül 2 6 2 2 2 2 3 2" xfId="15692" xr:uid="{C2AB5B3B-E6D8-4F89-8C7B-7BDCF4F5A50B}"/>
    <cellStyle name="Virgül 2 6 2 2 2 2 4" xfId="11416" xr:uid="{1E82A96A-5EB9-45B9-BE72-AABB3C898D27}"/>
    <cellStyle name="Virgül 2 6 2 2 2 3" xfId="3887" xr:uid="{9146436F-DBB4-4B33-8FA5-FDB15CCB6959}"/>
    <cellStyle name="Virgül 2 6 2 2 2 3 2" xfId="8189" xr:uid="{0B12A09B-DD66-4D6F-82F7-30728911C016}"/>
    <cellStyle name="Virgül 2 6 2 2 2 3 2 2" xfId="16761" xr:uid="{4C638EB1-420D-487D-B553-C2C1BCA9B37D}"/>
    <cellStyle name="Virgül 2 6 2 2 2 3 3" xfId="12485" xr:uid="{035F31D2-BCA6-4C63-83C5-0F4702C05023}"/>
    <cellStyle name="Virgül 2 6 2 2 2 4" xfId="6053" xr:uid="{3AEDD2CD-85C8-4193-9E0C-67727B8BAA95}"/>
    <cellStyle name="Virgül 2 6 2 2 2 4 2" xfId="14625" xr:uid="{7229A548-BD4C-492F-BCDB-DD95EB59059C}"/>
    <cellStyle name="Virgül 2 6 2 2 2 5" xfId="10349" xr:uid="{4CDF88B4-8411-4B97-A055-79098D0DDE3E}"/>
    <cellStyle name="Virgül 2 6 2 2 3" xfId="2273" xr:uid="{F959F44A-7042-4CB0-857C-464C2E23B319}"/>
    <cellStyle name="Virgül 2 6 2 2 3 2" xfId="4421" xr:uid="{8D32FA01-6F0F-421A-9369-256E0033B9BB}"/>
    <cellStyle name="Virgül 2 6 2 2 3 2 2" xfId="8723" xr:uid="{D83C6483-0CD2-4722-88DB-52C3D24516A4}"/>
    <cellStyle name="Virgül 2 6 2 2 3 2 2 2" xfId="17295" xr:uid="{266B51C2-74AA-4B53-B101-014C188DC931}"/>
    <cellStyle name="Virgül 2 6 2 2 3 2 3" xfId="13019" xr:uid="{A6DDF023-66DB-4BD7-897F-A290FCB20773}"/>
    <cellStyle name="Virgül 2 6 2 2 3 3" xfId="6587" xr:uid="{9F97382D-6BAB-461B-8134-DBBF61734EDA}"/>
    <cellStyle name="Virgül 2 6 2 2 3 3 2" xfId="15159" xr:uid="{342DB40A-4E68-42DD-97E8-0A9908BEA3E8}"/>
    <cellStyle name="Virgül 2 6 2 2 3 4" xfId="10883" xr:uid="{B90114B9-BB3B-4387-A4C5-9844E7393884}"/>
    <cellStyle name="Virgül 2 6 2 2 4" xfId="3354" xr:uid="{629387CE-0F97-48DA-89BE-13E906FD21B8}"/>
    <cellStyle name="Virgül 2 6 2 2 4 2" xfId="7656" xr:uid="{297648FA-50B7-4ADD-938C-CAA366659828}"/>
    <cellStyle name="Virgül 2 6 2 2 4 2 2" xfId="16228" xr:uid="{019E92D1-2B77-43C8-9382-2FCA9540572A}"/>
    <cellStyle name="Virgül 2 6 2 2 4 3" xfId="11952" xr:uid="{F3CA1B6C-0FCB-4F40-B286-AC0B239356AC}"/>
    <cellStyle name="Virgül 2 6 2 2 5" xfId="5520" xr:uid="{908E917F-D67F-4966-9FA9-EF1A5D589C8D}"/>
    <cellStyle name="Virgül 2 6 2 2 5 2" xfId="14092" xr:uid="{F3FF5B88-DE07-4368-BC4B-9AB9159DFFEE}"/>
    <cellStyle name="Virgül 2 6 2 2 6" xfId="9816" xr:uid="{72D00EBF-3EED-4330-A5D5-70E76DA58659}"/>
    <cellStyle name="Virgül 2 6 2 3" xfId="1453" xr:uid="{3A04E71A-DF48-4E55-B005-73F80737C087}"/>
    <cellStyle name="Virgül 2 6 2 3 2" xfId="2542" xr:uid="{14CC9574-B617-4FC3-B4E3-B96DB43794F7}"/>
    <cellStyle name="Virgül 2 6 2 3 2 2" xfId="4690" xr:uid="{27F01462-3CD1-451A-97B6-0F4A2E4C1CD3}"/>
    <cellStyle name="Virgül 2 6 2 3 2 2 2" xfId="8992" xr:uid="{0EDFB1B1-4382-43E9-81C1-873B442D47A3}"/>
    <cellStyle name="Virgül 2 6 2 3 2 2 2 2" xfId="17564" xr:uid="{78C29936-E2F2-4492-BE15-963A62C5AACA}"/>
    <cellStyle name="Virgül 2 6 2 3 2 2 3" xfId="13288" xr:uid="{FBAD1797-CD1E-4AB0-ADC1-6AF5031D87C4}"/>
    <cellStyle name="Virgül 2 6 2 3 2 3" xfId="6856" xr:uid="{4D6711B9-8955-4A91-A2A7-88E248459E3C}"/>
    <cellStyle name="Virgül 2 6 2 3 2 3 2" xfId="15428" xr:uid="{89FFB277-9481-4240-9CFD-403E4CBFE954}"/>
    <cellStyle name="Virgül 2 6 2 3 2 4" xfId="11152" xr:uid="{E33E7235-CFE3-4B3F-9639-D8C07221ECC7}"/>
    <cellStyle name="Virgül 2 6 2 3 3" xfId="3623" xr:uid="{03B85FC4-E9DB-49EC-AFDD-E1609A1CD910}"/>
    <cellStyle name="Virgül 2 6 2 3 3 2" xfId="7925" xr:uid="{411253FE-3628-44C4-9B26-6383DF2D0C0D}"/>
    <cellStyle name="Virgül 2 6 2 3 3 2 2" xfId="16497" xr:uid="{8958C740-AFE8-4FEA-894C-D7BD875A204B}"/>
    <cellStyle name="Virgül 2 6 2 3 3 3" xfId="12221" xr:uid="{B6DD1AF4-2AA9-467F-989E-2550FD5D434E}"/>
    <cellStyle name="Virgül 2 6 2 3 4" xfId="5789" xr:uid="{84734D75-D6D1-4630-918E-49273BB852A3}"/>
    <cellStyle name="Virgül 2 6 2 3 4 2" xfId="14361" xr:uid="{332F066B-EB84-4C1C-AA78-A66B17F535DE}"/>
    <cellStyle name="Virgül 2 6 2 3 5" xfId="10085" xr:uid="{BCBEB23F-528A-4E59-8A7E-34C08A697F88}"/>
    <cellStyle name="Virgül 2 6 2 4" xfId="2009" xr:uid="{67A3D629-9B24-413F-A78A-4FDD24806840}"/>
    <cellStyle name="Virgül 2 6 2 4 2" xfId="4157" xr:uid="{87434B12-ABF0-4550-93CB-61B6F2C343A8}"/>
    <cellStyle name="Virgül 2 6 2 4 2 2" xfId="8459" xr:uid="{8B12ACB4-BA0E-4197-A3AC-1345CA672B82}"/>
    <cellStyle name="Virgül 2 6 2 4 2 2 2" xfId="17031" xr:uid="{C44F1681-2BE1-419C-9112-6FC8BC3E1DD6}"/>
    <cellStyle name="Virgül 2 6 2 4 2 3" xfId="12755" xr:uid="{E073D7AA-6B1C-42B7-B121-6141B4281EDD}"/>
    <cellStyle name="Virgül 2 6 2 4 3" xfId="6323" xr:uid="{71212385-367A-4B42-8207-CE719A07EB23}"/>
    <cellStyle name="Virgül 2 6 2 4 3 2" xfId="14895" xr:uid="{F5E15352-FE5A-43F5-A65D-4D6D0E2D2E47}"/>
    <cellStyle name="Virgül 2 6 2 4 4" xfId="10619" xr:uid="{2EC9CC60-D301-4133-AF0D-3153E2412764}"/>
    <cellStyle name="Virgül 2 6 2 5" xfId="3090" xr:uid="{EE3DD92D-225B-47F0-8DB1-B19C9A78F5F9}"/>
    <cellStyle name="Virgül 2 6 2 5 2" xfId="7392" xr:uid="{140BAC47-4F47-4CE2-B55F-919469CF2585}"/>
    <cellStyle name="Virgül 2 6 2 5 2 2" xfId="15964" xr:uid="{CD1F1E5B-FE74-4F61-8DDE-05E3DA917389}"/>
    <cellStyle name="Virgül 2 6 2 5 3" xfId="11688" xr:uid="{2B2FDD3E-B4D4-4C92-B0ED-8BC3215134A8}"/>
    <cellStyle name="Virgül 2 6 2 6" xfId="5256" xr:uid="{B30DD344-F930-4759-8097-5BEE07E69900}"/>
    <cellStyle name="Virgül 2 6 2 6 2" xfId="13828" xr:uid="{D95956B4-350D-42FF-AD6C-DD8916A4A537}"/>
    <cellStyle name="Virgül 2 6 2 7" xfId="9552" xr:uid="{E36CAEAE-F763-4C7C-B1E2-B8229BC61763}"/>
    <cellStyle name="Virgül 2 6 3" xfId="1012" xr:uid="{151473D5-2FF6-4573-86AB-869018ACD459}"/>
    <cellStyle name="Virgül 2 6 3 2" xfId="1587" xr:uid="{0A70C343-2962-4B6E-8C1A-E9553CD3524A}"/>
    <cellStyle name="Virgül 2 6 3 2 2" xfId="2676" xr:uid="{417E4616-CF8A-4851-BB4A-6928AC8ACE42}"/>
    <cellStyle name="Virgül 2 6 3 2 2 2" xfId="4824" xr:uid="{315CBA50-0A7C-46FB-B71E-DDF2D4171574}"/>
    <cellStyle name="Virgül 2 6 3 2 2 2 2" xfId="9126" xr:uid="{5DC11683-29BE-435A-A7F5-C9DFEAAC7B00}"/>
    <cellStyle name="Virgül 2 6 3 2 2 2 2 2" xfId="17698" xr:uid="{4EF78BF8-08D2-43A7-A6B1-391C232225BB}"/>
    <cellStyle name="Virgül 2 6 3 2 2 2 3" xfId="13422" xr:uid="{A8F2AC54-9B92-4B9A-BE7A-8FB64F03C440}"/>
    <cellStyle name="Virgül 2 6 3 2 2 3" xfId="6990" xr:uid="{48298D9A-BEF7-4888-96DB-E35796EE2F68}"/>
    <cellStyle name="Virgül 2 6 3 2 2 3 2" xfId="15562" xr:uid="{B9EA5358-F1E8-40DF-90C8-CE224D830935}"/>
    <cellStyle name="Virgül 2 6 3 2 2 4" xfId="11286" xr:uid="{81032B87-DEE3-4D36-98D9-D7DD4C25A0D0}"/>
    <cellStyle name="Virgül 2 6 3 2 3" xfId="3757" xr:uid="{AD8BFDE2-BA82-4D13-AAC3-389D37B0E955}"/>
    <cellStyle name="Virgül 2 6 3 2 3 2" xfId="8059" xr:uid="{F9CD85B6-34DB-4F39-8D6B-19B292308D35}"/>
    <cellStyle name="Virgül 2 6 3 2 3 2 2" xfId="16631" xr:uid="{0CE00C85-6007-4FF5-86BA-A55B01A6C8CA}"/>
    <cellStyle name="Virgül 2 6 3 2 3 3" xfId="12355" xr:uid="{457E94D1-A512-4470-98BF-0C6F876E61FC}"/>
    <cellStyle name="Virgül 2 6 3 2 4" xfId="5923" xr:uid="{084F81E4-9B51-4208-A838-746A1E493A08}"/>
    <cellStyle name="Virgül 2 6 3 2 4 2" xfId="14495" xr:uid="{A01B5D45-BE2F-4629-8D10-89A3804E4A0C}"/>
    <cellStyle name="Virgül 2 6 3 2 5" xfId="10219" xr:uid="{6F4479FD-5B0A-4C07-98B7-A4F1D6D893BF}"/>
    <cellStyle name="Virgül 2 6 3 3" xfId="2143" xr:uid="{947314A4-D6E2-4854-84EA-DC6DCD60C9F1}"/>
    <cellStyle name="Virgül 2 6 3 3 2" xfId="4291" xr:uid="{3A500F35-9836-46E4-B624-4C6F0F45D414}"/>
    <cellStyle name="Virgül 2 6 3 3 2 2" xfId="8593" xr:uid="{C00A3374-F197-4710-B611-66F64E5E7DD7}"/>
    <cellStyle name="Virgül 2 6 3 3 2 2 2" xfId="17165" xr:uid="{0FC84EC4-E251-4E6D-A074-BCB306A2416D}"/>
    <cellStyle name="Virgül 2 6 3 3 2 3" xfId="12889" xr:uid="{D256273C-4789-4679-95E3-94F4333F3081}"/>
    <cellStyle name="Virgül 2 6 3 3 3" xfId="6457" xr:uid="{DD7140F6-F111-4B5C-B9F2-872CC45DB19A}"/>
    <cellStyle name="Virgül 2 6 3 3 3 2" xfId="15029" xr:uid="{11DC3A92-5D5D-4B42-ABF8-D989EB7FDC4E}"/>
    <cellStyle name="Virgül 2 6 3 3 4" xfId="10753" xr:uid="{6A7A09D1-5F76-4186-B7C4-D5D377027E44}"/>
    <cellStyle name="Virgül 2 6 3 4" xfId="3224" xr:uid="{C0105117-FE19-43F8-936C-29D93EE7C9E2}"/>
    <cellStyle name="Virgül 2 6 3 4 2" xfId="7526" xr:uid="{F30A2AA5-8D27-4E93-AA68-0E5A0EC78D05}"/>
    <cellStyle name="Virgül 2 6 3 4 2 2" xfId="16098" xr:uid="{0150C788-84F1-4EE5-85F7-614850EB2DE3}"/>
    <cellStyle name="Virgül 2 6 3 4 3" xfId="11822" xr:uid="{02ECA88E-9865-4731-B7FE-6D58D6D9861E}"/>
    <cellStyle name="Virgül 2 6 3 5" xfId="5390" xr:uid="{D65340B9-3DEF-4DB9-8D01-F9A33F2B3F10}"/>
    <cellStyle name="Virgül 2 6 3 5 2" xfId="13962" xr:uid="{8D0C9139-CC31-440A-8699-618BED62DCD0}"/>
    <cellStyle name="Virgül 2 6 3 6" xfId="9686" xr:uid="{5A924735-F35A-451C-83D5-AE42E05F31DF}"/>
    <cellStyle name="Virgül 2 6 4" xfId="1323" xr:uid="{133755F7-2C72-404A-BCE5-908156E04D23}"/>
    <cellStyle name="Virgül 2 6 4 2" xfId="2412" xr:uid="{9CCB90EF-C65D-4E09-8D93-048F38712F8F}"/>
    <cellStyle name="Virgül 2 6 4 2 2" xfId="4560" xr:uid="{81871EA9-EA52-4811-92DC-9AC85BA3AE60}"/>
    <cellStyle name="Virgül 2 6 4 2 2 2" xfId="8862" xr:uid="{86286E3D-AAAD-4772-8292-C7ABB004AF35}"/>
    <cellStyle name="Virgül 2 6 4 2 2 2 2" xfId="17434" xr:uid="{55E3B4D8-9D32-4D84-B014-BE76349527C3}"/>
    <cellStyle name="Virgül 2 6 4 2 2 3" xfId="13158" xr:uid="{4CC04095-623F-4A9A-9A12-F86AA3D7874E}"/>
    <cellStyle name="Virgül 2 6 4 2 3" xfId="6726" xr:uid="{E634787F-4D84-4554-B3F1-72BE8EE80CF5}"/>
    <cellStyle name="Virgül 2 6 4 2 3 2" xfId="15298" xr:uid="{DA36F626-3199-45FC-8E30-81B4B2C29681}"/>
    <cellStyle name="Virgül 2 6 4 2 4" xfId="11022" xr:uid="{63F35D75-6FD5-4509-94FD-482587823FB3}"/>
    <cellStyle name="Virgül 2 6 4 3" xfId="3493" xr:uid="{155AC235-F1F9-48AF-8324-7D967C57C6C0}"/>
    <cellStyle name="Virgül 2 6 4 3 2" xfId="7795" xr:uid="{8F3B0044-CE76-4D6A-9949-AA7A881748BA}"/>
    <cellStyle name="Virgül 2 6 4 3 2 2" xfId="16367" xr:uid="{D90F4556-D7AC-452A-862E-2682ABF744C7}"/>
    <cellStyle name="Virgül 2 6 4 3 3" xfId="12091" xr:uid="{17EAD55B-699A-4C31-AEE9-D6F2ECF164CB}"/>
    <cellStyle name="Virgül 2 6 4 4" xfId="5659" xr:uid="{D97F6A52-0817-4D7E-9332-78D7CF413C97}"/>
    <cellStyle name="Virgül 2 6 4 4 2" xfId="14231" xr:uid="{B20B9C2B-692B-499E-87B5-B68D20E23967}"/>
    <cellStyle name="Virgül 2 6 4 5" xfId="9955" xr:uid="{5C5B0B2C-A376-4876-A8DA-0D15299869C8}"/>
    <cellStyle name="Virgül 2 6 5" xfId="1879" xr:uid="{B884F05F-AAD0-40AC-9BBC-941DB08F824F}"/>
    <cellStyle name="Virgül 2 6 5 2" xfId="4027" xr:uid="{6C87F20A-A168-487E-8712-2AD5CCAC9AC1}"/>
    <cellStyle name="Virgül 2 6 5 2 2" xfId="8329" xr:uid="{CA66B307-64DD-496A-AB32-E7B5C561D4FE}"/>
    <cellStyle name="Virgül 2 6 5 2 2 2" xfId="16901" xr:uid="{EC97134E-6262-4C73-A68E-6D17C5163279}"/>
    <cellStyle name="Virgül 2 6 5 2 3" xfId="12625" xr:uid="{D3DA2118-164E-4410-8087-48BB2406D170}"/>
    <cellStyle name="Virgül 2 6 5 3" xfId="6193" xr:uid="{649D1F8C-A8CE-498E-A264-D87BF198D995}"/>
    <cellStyle name="Virgül 2 6 5 3 2" xfId="14765" xr:uid="{906C5481-C9BD-4A56-94FA-F2E8E5E9C22C}"/>
    <cellStyle name="Virgül 2 6 5 4" xfId="10489" xr:uid="{CB7D853B-4566-475D-B6BF-CFE5247ABCD1}"/>
    <cellStyle name="Virgül 2 6 6" xfId="2960" xr:uid="{7215D4F6-7003-4721-93BE-5CBC83AC24CA}"/>
    <cellStyle name="Virgül 2 6 6 2" xfId="7262" xr:uid="{A48D9780-9940-470F-ABED-E1F0172A05B2}"/>
    <cellStyle name="Virgül 2 6 6 2 2" xfId="15834" xr:uid="{FDC6DDF3-0014-4824-948E-B5CC490DFEDA}"/>
    <cellStyle name="Virgül 2 6 6 3" xfId="11558" xr:uid="{050B6334-2F76-4A7B-9792-2D82BE12D54A}"/>
    <cellStyle name="Virgül 2 6 7" xfId="5122" xr:uid="{343C9BF6-8A9B-41C0-9DDB-DD4C74A1A4B3}"/>
    <cellStyle name="Virgül 2 6 7 2" xfId="13698" xr:uid="{4E54B49B-C481-4CD9-A201-2D27C0D15F50}"/>
    <cellStyle name="Virgül 2 6 8" xfId="9422" xr:uid="{F587E987-05D0-4580-8171-CAD092C841F7}"/>
    <cellStyle name="Virgül 2 7" xfId="789" xr:uid="{4B3CFA09-6524-4F18-BA5F-DD2512F00E3D}"/>
    <cellStyle name="Virgül 2 7 2" xfId="1080" xr:uid="{07D4ABF0-C900-463F-B824-18CD517BD7C2}"/>
    <cellStyle name="Virgül 2 7 2 2" xfId="1655" xr:uid="{4CFDAE94-2C29-477D-865A-7F8081728B3F}"/>
    <cellStyle name="Virgül 2 7 2 2 2" xfId="2744" xr:uid="{BDF0F920-5D54-45A4-B786-B5653A6B936E}"/>
    <cellStyle name="Virgül 2 7 2 2 2 2" xfId="4892" xr:uid="{EFAA3CCE-CDF6-4E2A-B0F6-D27A6406147F}"/>
    <cellStyle name="Virgül 2 7 2 2 2 2 2" xfId="9194" xr:uid="{56E1D611-BA5F-418E-9B92-293FC31DC98A}"/>
    <cellStyle name="Virgül 2 7 2 2 2 2 2 2" xfId="17766" xr:uid="{E0961438-81F7-47D4-9087-25B2BCFE1E33}"/>
    <cellStyle name="Virgül 2 7 2 2 2 2 3" xfId="13490" xr:uid="{DC0882B0-D999-43A2-BCF1-55BCD72EEB43}"/>
    <cellStyle name="Virgül 2 7 2 2 2 3" xfId="7058" xr:uid="{C904092B-9A81-487C-AB20-0C5802ED402A}"/>
    <cellStyle name="Virgül 2 7 2 2 2 3 2" xfId="15630" xr:uid="{D2A7F917-220D-46A3-B90A-4C50B6EB604D}"/>
    <cellStyle name="Virgül 2 7 2 2 2 4" xfId="11354" xr:uid="{FDB7C5EB-F8E3-4B13-A009-DA0DD0B26BCE}"/>
    <cellStyle name="Virgül 2 7 2 2 3" xfId="3825" xr:uid="{28636B6A-733C-422B-9647-486BF15B075D}"/>
    <cellStyle name="Virgül 2 7 2 2 3 2" xfId="8127" xr:uid="{094A60DD-44E9-4C87-8454-3691677EA0A3}"/>
    <cellStyle name="Virgül 2 7 2 2 3 2 2" xfId="16699" xr:uid="{A2C81749-A0A6-42E3-9D82-598DF3BF0264}"/>
    <cellStyle name="Virgül 2 7 2 2 3 3" xfId="12423" xr:uid="{1D313461-7D07-4233-98AD-84F6D601EA3A}"/>
    <cellStyle name="Virgül 2 7 2 2 4" xfId="5991" xr:uid="{57D2F6E0-A7D7-4FFC-B763-50274B70C8CF}"/>
    <cellStyle name="Virgül 2 7 2 2 4 2" xfId="14563" xr:uid="{E298EEC9-CC55-4321-A640-D0E80FF9C674}"/>
    <cellStyle name="Virgül 2 7 2 2 5" xfId="10287" xr:uid="{5746EF9B-3BAD-4419-B62D-5D71114DCC75}"/>
    <cellStyle name="Virgül 2 7 2 3" xfId="2211" xr:uid="{DD97EF34-8E97-4760-9C9C-D5E6BE8D3E52}"/>
    <cellStyle name="Virgül 2 7 2 3 2" xfId="4359" xr:uid="{1DDE22C7-6DDE-41AC-8302-85CE15603552}"/>
    <cellStyle name="Virgül 2 7 2 3 2 2" xfId="8661" xr:uid="{969FD456-75BC-4738-A89F-51FC114EC6AA}"/>
    <cellStyle name="Virgül 2 7 2 3 2 2 2" xfId="17233" xr:uid="{AC0E3053-8369-490D-8F15-1B2A8C335122}"/>
    <cellStyle name="Virgül 2 7 2 3 2 3" xfId="12957" xr:uid="{FE2FC00C-B19D-43CA-A9FA-5063F807737E}"/>
    <cellStyle name="Virgül 2 7 2 3 3" xfId="6525" xr:uid="{FB65ED8D-FA54-4273-B5F9-3F726EB2883D}"/>
    <cellStyle name="Virgül 2 7 2 3 3 2" xfId="15097" xr:uid="{04A6A15E-7DF2-4284-8694-E5A2AF966305}"/>
    <cellStyle name="Virgül 2 7 2 3 4" xfId="10821" xr:uid="{0DFB756A-604D-4B86-BD19-9D8BEBDD9EBC}"/>
    <cellStyle name="Virgül 2 7 2 4" xfId="3292" xr:uid="{DDBD8DF3-C49A-43BB-8A15-05F7CF6CC8CB}"/>
    <cellStyle name="Virgül 2 7 2 4 2" xfId="7594" xr:uid="{9BBB6EB8-CC22-472F-8351-A0065F41FEF9}"/>
    <cellStyle name="Virgül 2 7 2 4 2 2" xfId="16166" xr:uid="{5F113564-AE2D-4F6C-8C31-99D647035B7B}"/>
    <cellStyle name="Virgül 2 7 2 4 3" xfId="11890" xr:uid="{10634243-D7FC-451E-ADAF-47B82551F42F}"/>
    <cellStyle name="Virgül 2 7 2 5" xfId="5458" xr:uid="{53E7705A-F3B7-49EB-BBAE-A04E14B7C74C}"/>
    <cellStyle name="Virgül 2 7 2 5 2" xfId="14030" xr:uid="{71A16CD0-07C1-420E-9053-F31C99D16D97}"/>
    <cellStyle name="Virgül 2 7 2 6" xfId="9754" xr:uid="{47F39BEB-31D6-4943-B9A4-0F9F3C6E90D5}"/>
    <cellStyle name="Virgül 2 7 3" xfId="1391" xr:uid="{21E753AC-EF5B-446C-974A-6914EB95BB45}"/>
    <cellStyle name="Virgül 2 7 3 2" xfId="2480" xr:uid="{7CD1C41B-9F71-4A00-A198-CC0C45DBFDA1}"/>
    <cellStyle name="Virgül 2 7 3 2 2" xfId="4628" xr:uid="{23F8DF4A-83B5-4C00-B2A3-9996EC9E5A83}"/>
    <cellStyle name="Virgül 2 7 3 2 2 2" xfId="8930" xr:uid="{2E462572-39EC-4C49-A4CF-04FA5BA37BE0}"/>
    <cellStyle name="Virgül 2 7 3 2 2 2 2" xfId="17502" xr:uid="{72DDE619-97CA-4FC2-AC6A-6DBD635C5272}"/>
    <cellStyle name="Virgül 2 7 3 2 2 3" xfId="13226" xr:uid="{ACF38F68-4F55-440D-B56A-189F81B54848}"/>
    <cellStyle name="Virgül 2 7 3 2 3" xfId="6794" xr:uid="{B2743AAC-0FC9-4C22-A3CA-4868E0B260EB}"/>
    <cellStyle name="Virgül 2 7 3 2 3 2" xfId="15366" xr:uid="{BBBBCBDA-0120-49C0-A166-DACA6CB13A3F}"/>
    <cellStyle name="Virgül 2 7 3 2 4" xfId="11090" xr:uid="{62AE6611-DFEF-4414-AFB0-34488344CA0A}"/>
    <cellStyle name="Virgül 2 7 3 3" xfId="3561" xr:uid="{9838E1EA-E23D-4F39-92CD-FBE815CB3CFC}"/>
    <cellStyle name="Virgül 2 7 3 3 2" xfId="7863" xr:uid="{44CE0EAB-46B6-4E8C-BB3F-0D777D860912}"/>
    <cellStyle name="Virgül 2 7 3 3 2 2" xfId="16435" xr:uid="{D910B051-A356-4DE3-803E-E674EE67E42A}"/>
    <cellStyle name="Virgül 2 7 3 3 3" xfId="12159" xr:uid="{C60DC304-83D1-4268-8039-9F1E3C876884}"/>
    <cellStyle name="Virgül 2 7 3 4" xfId="5727" xr:uid="{A5FB3C84-7FE1-4F90-9CF9-71B249635DD6}"/>
    <cellStyle name="Virgül 2 7 3 4 2" xfId="14299" xr:uid="{8A19D26D-0E48-49A9-A210-AF3CB2D7D83C}"/>
    <cellStyle name="Virgül 2 7 3 5" xfId="10023" xr:uid="{9D2F994D-4309-4BCF-9778-F23B9AA8E592}"/>
    <cellStyle name="Virgül 2 7 4" xfId="1947" xr:uid="{5DBFE5B1-A8B0-4AEB-9C6B-97C4B8FDC57E}"/>
    <cellStyle name="Virgül 2 7 4 2" xfId="4095" xr:uid="{4E3AD4CC-742E-4629-AC77-7D5EE9876740}"/>
    <cellStyle name="Virgül 2 7 4 2 2" xfId="8397" xr:uid="{58F2A14E-7893-4923-9123-6BA99237CA96}"/>
    <cellStyle name="Virgül 2 7 4 2 2 2" xfId="16969" xr:uid="{64910F93-1B2A-49A9-AB4A-CC70E906513B}"/>
    <cellStyle name="Virgül 2 7 4 2 3" xfId="12693" xr:uid="{29114C9A-2D9B-4CFA-AA1F-B95CAB8D8961}"/>
    <cellStyle name="Virgül 2 7 4 3" xfId="6261" xr:uid="{D51E3778-9572-4628-B81B-BE571C09B2FB}"/>
    <cellStyle name="Virgül 2 7 4 3 2" xfId="14833" xr:uid="{7379B1E8-55C5-4705-9808-32BCDA09C126}"/>
    <cellStyle name="Virgül 2 7 4 4" xfId="10557" xr:uid="{03F8564C-1604-4E9C-BC64-B59DC54CD56B}"/>
    <cellStyle name="Virgül 2 7 5" xfId="3028" xr:uid="{28D9009E-D639-494A-95BE-8D087D27F501}"/>
    <cellStyle name="Virgül 2 7 5 2" xfId="7330" xr:uid="{7438EF0A-499A-4A77-A358-C8A2B3E4F1D0}"/>
    <cellStyle name="Virgül 2 7 5 2 2" xfId="15902" xr:uid="{86973D80-F3BE-433C-B2C4-F3EF0EA5264D}"/>
    <cellStyle name="Virgül 2 7 5 3" xfId="11626" xr:uid="{028CE415-A549-471E-9097-F4C9F862EEEE}"/>
    <cellStyle name="Virgül 2 7 6" xfId="5194" xr:uid="{7CFF8BAA-FD74-4740-8097-63D6DB6CCD0B}"/>
    <cellStyle name="Virgül 2 7 6 2" xfId="13766" xr:uid="{34D49777-D127-4790-A3A2-2841D0F65DA8}"/>
    <cellStyle name="Virgül 2 7 7" xfId="9490" xr:uid="{5D3C0DB4-B4A3-4B93-BC81-51F836321E78}"/>
    <cellStyle name="Virgül 2 8" xfId="950" xr:uid="{A2811708-174D-48C1-8653-7D420D2A9154}"/>
    <cellStyle name="Virgül 2 8 2" xfId="1525" xr:uid="{CFCDBDFD-315E-4A79-92A8-60CC0DCA6FF7}"/>
    <cellStyle name="Virgül 2 8 2 2" xfId="2614" xr:uid="{11C0D2FE-E99F-4D53-841B-39A62D1F9780}"/>
    <cellStyle name="Virgül 2 8 2 2 2" xfId="4762" xr:uid="{CC9A6D12-4184-4C5D-B028-A013ED83E3B0}"/>
    <cellStyle name="Virgül 2 8 2 2 2 2" xfId="9064" xr:uid="{B73570EE-C6BB-4597-83B9-693AD3676910}"/>
    <cellStyle name="Virgül 2 8 2 2 2 2 2" xfId="17636" xr:uid="{3B7E43AE-69D1-47BD-BD62-C2FF2627621D}"/>
    <cellStyle name="Virgül 2 8 2 2 2 3" xfId="13360" xr:uid="{4AF484E9-4159-43A1-9DF8-621A777E7A97}"/>
    <cellStyle name="Virgül 2 8 2 2 3" xfId="6928" xr:uid="{F99D3164-D612-449A-BBFE-41B98F2F9E17}"/>
    <cellStyle name="Virgül 2 8 2 2 3 2" xfId="15500" xr:uid="{7FE18DCB-DFE7-47F3-9903-FBC3E3A8C8D2}"/>
    <cellStyle name="Virgül 2 8 2 2 4" xfId="11224" xr:uid="{47F153B9-F63E-46E6-8DF1-D25D2312C8EE}"/>
    <cellStyle name="Virgül 2 8 2 3" xfId="3695" xr:uid="{558E79EF-FB33-43BD-96B6-E0E5084AE978}"/>
    <cellStyle name="Virgül 2 8 2 3 2" xfId="7997" xr:uid="{78EC2266-0BB9-450F-8839-A8FC10D07108}"/>
    <cellStyle name="Virgül 2 8 2 3 2 2" xfId="16569" xr:uid="{2E694040-02F8-43B0-A390-A8ACA4635883}"/>
    <cellStyle name="Virgül 2 8 2 3 3" xfId="12293" xr:uid="{7265D872-5FF9-4247-8DF6-2A01A17B8F07}"/>
    <cellStyle name="Virgül 2 8 2 4" xfId="5861" xr:uid="{1538CDFD-8B8E-4A4C-B9BD-80638E024F86}"/>
    <cellStyle name="Virgül 2 8 2 4 2" xfId="14433" xr:uid="{F9B9585B-0F92-448D-9286-8F8E666EC0ED}"/>
    <cellStyle name="Virgül 2 8 2 5" xfId="10157" xr:uid="{BEAE23A2-D53F-403A-86F2-203209EB5CCD}"/>
    <cellStyle name="Virgül 2 8 3" xfId="2081" xr:uid="{73B56C7A-3930-4C61-A6EA-C4A5B00EEAD7}"/>
    <cellStyle name="Virgül 2 8 3 2" xfId="4229" xr:uid="{8DC2ACE9-773B-4F1D-AFC7-2FCBE2A795AC}"/>
    <cellStyle name="Virgül 2 8 3 2 2" xfId="8531" xr:uid="{A422B64B-7390-4AB0-8929-CC626F2D693E}"/>
    <cellStyle name="Virgül 2 8 3 2 2 2" xfId="17103" xr:uid="{1E92A7D8-39D7-4077-9E79-738DB59D579B}"/>
    <cellStyle name="Virgül 2 8 3 2 3" xfId="12827" xr:uid="{EC8BEC1C-5FCC-45D9-B4D4-7D820B61C5A8}"/>
    <cellStyle name="Virgül 2 8 3 3" xfId="6395" xr:uid="{4CBB56D8-6F06-42A6-91B0-5AF7CD075AE7}"/>
    <cellStyle name="Virgül 2 8 3 3 2" xfId="14967" xr:uid="{9F096070-1C71-4632-8555-0883593AFD42}"/>
    <cellStyle name="Virgül 2 8 3 4" xfId="10691" xr:uid="{77A7E962-4B8B-4206-929F-010685C4A7F4}"/>
    <cellStyle name="Virgül 2 8 4" xfId="3162" xr:uid="{EA6A110F-2E40-48B4-9092-6E348E8F0157}"/>
    <cellStyle name="Virgül 2 8 4 2" xfId="7464" xr:uid="{26C842A8-9C6E-4A0F-83E3-DE075C7520B7}"/>
    <cellStyle name="Virgül 2 8 4 2 2" xfId="16036" xr:uid="{CEF3753C-B02F-441C-843B-6D4B2575E067}"/>
    <cellStyle name="Virgül 2 8 4 3" xfId="11760" xr:uid="{554E2C36-DECF-4355-ADA0-6107A4F1F350}"/>
    <cellStyle name="Virgül 2 8 5" xfId="5328" xr:uid="{F1A05128-B2D5-4D0B-AF10-35B67C5C2EBC}"/>
    <cellStyle name="Virgül 2 8 5 2" xfId="13900" xr:uid="{3D95F0B4-EA01-4A4D-9651-7760B8DE9B13}"/>
    <cellStyle name="Virgül 2 8 6" xfId="9624" xr:uid="{207A9450-088F-48FB-97B5-6DB0131DA932}"/>
    <cellStyle name="Virgül 2 9" xfId="1259" xr:uid="{66AC2DA7-0897-4386-9BF6-308B35D5ED91}"/>
    <cellStyle name="Virgül 2 9 2" xfId="2350" xr:uid="{C78A667B-75B7-4C6B-BC22-A6E9D2067DE2}"/>
    <cellStyle name="Virgül 2 9 2 2" xfId="4498" xr:uid="{EBE87F88-2F87-4963-A49E-656CB23ECAB3}"/>
    <cellStyle name="Virgül 2 9 2 2 2" xfId="8800" xr:uid="{BE709FEF-0DD6-4C20-82D2-CF96C8E10B5A}"/>
    <cellStyle name="Virgül 2 9 2 2 2 2" xfId="17372" xr:uid="{75F21BC0-1177-459D-9ABD-8EC7D97003D6}"/>
    <cellStyle name="Virgül 2 9 2 2 3" xfId="13096" xr:uid="{E4E41D01-8DA1-493C-BD8C-010D1C6BFF2E}"/>
    <cellStyle name="Virgül 2 9 2 3" xfId="6664" xr:uid="{B7D98A35-95E8-4BE3-9F76-1E1860E22D68}"/>
    <cellStyle name="Virgül 2 9 2 3 2" xfId="15236" xr:uid="{DFBE1C38-B914-45C0-82BB-A00DCF4E9503}"/>
    <cellStyle name="Virgül 2 9 2 4" xfId="10960" xr:uid="{E8BC9A21-BE00-49F4-8E59-5EC008FDE08D}"/>
    <cellStyle name="Virgül 2 9 3" xfId="3431" xr:uid="{3578E6C7-AC81-4181-A312-3AA663F7A4A6}"/>
    <cellStyle name="Virgül 2 9 3 2" xfId="7733" xr:uid="{FBF898A4-7D84-49F3-8B39-83030789A7E4}"/>
    <cellStyle name="Virgül 2 9 3 2 2" xfId="16305" xr:uid="{C411EEFF-4439-496B-A532-AFA247DFA805}"/>
    <cellStyle name="Virgül 2 9 3 3" xfId="12029" xr:uid="{0C8F6B48-0B96-4576-81EB-79D4EE3AA467}"/>
    <cellStyle name="Virgül 2 9 4" xfId="5597" xr:uid="{D23C6E31-54BC-4BBC-A85B-D82295AF74DA}"/>
    <cellStyle name="Virgül 2 9 4 2" xfId="14169" xr:uid="{79EE38AD-E4B3-40DA-8D0E-17E75BEB7EA6}"/>
    <cellStyle name="Virgül 2 9 5" xfId="9893" xr:uid="{456F5A1A-3CB8-4E5E-BF1F-B1261CE410AE}"/>
    <cellStyle name="Virgül 20" xfId="764" xr:uid="{CA9D82A4-8ECA-4009-B768-E9CD2EAB7331}"/>
    <cellStyle name="Virgül 20 2" xfId="920" xr:uid="{F92F4D35-5506-4BF8-98A3-6CB6F092D484}"/>
    <cellStyle name="Virgül 20 2 2" xfId="1206" xr:uid="{F360BBB2-A36B-4EB9-910F-109951D102FC}"/>
    <cellStyle name="Virgül 20 2 2 2" xfId="1781" xr:uid="{74C97B0F-174C-46D9-AB7C-8A66D7977D58}"/>
    <cellStyle name="Virgül 20 2 2 2 2" xfId="2870" xr:uid="{6FFB375A-5AB6-4CFF-BA68-AF7B5B203D9E}"/>
    <cellStyle name="Virgül 20 2 2 2 2 2" xfId="5018" xr:uid="{497E3E99-748E-488E-8D59-0BE3A33B3DF4}"/>
    <cellStyle name="Virgül 20 2 2 2 2 2 2" xfId="9320" xr:uid="{BDBF932C-160D-43FF-9569-5807B5ADDC14}"/>
    <cellStyle name="Virgül 20 2 2 2 2 2 2 2" xfId="17892" xr:uid="{C5510AFC-C880-4882-81CF-14EC699B552D}"/>
    <cellStyle name="Virgül 20 2 2 2 2 2 3" xfId="13616" xr:uid="{E03E58C0-58B7-4844-83B6-71EF5BAF7437}"/>
    <cellStyle name="Virgül 20 2 2 2 2 3" xfId="7184" xr:uid="{A3B5EA49-C5AE-4091-9E06-FD560FDB6EAB}"/>
    <cellStyle name="Virgül 20 2 2 2 2 3 2" xfId="15756" xr:uid="{7E2C6853-A0B0-443C-9D34-16F1B22F374A}"/>
    <cellStyle name="Virgül 20 2 2 2 2 4" xfId="11480" xr:uid="{9F2CE2C4-C7FA-4CA2-9D8E-57B92339A43F}"/>
    <cellStyle name="Virgül 20 2 2 2 3" xfId="3951" xr:uid="{83CB7364-8485-4A3E-BF53-57F3F1694780}"/>
    <cellStyle name="Virgül 20 2 2 2 3 2" xfId="8253" xr:uid="{3BA38451-408A-4113-B05C-F84D30ED7FD1}"/>
    <cellStyle name="Virgül 20 2 2 2 3 2 2" xfId="16825" xr:uid="{05A847D1-9C2F-4D79-B416-49C1367AD57C}"/>
    <cellStyle name="Virgül 20 2 2 2 3 3" xfId="12549" xr:uid="{5F0E8276-7495-4AF2-B20D-45FB60261A87}"/>
    <cellStyle name="Virgül 20 2 2 2 4" xfId="6117" xr:uid="{5CB5E398-38E9-4BBE-9D3D-3357E5F86BED}"/>
    <cellStyle name="Virgül 20 2 2 2 4 2" xfId="14689" xr:uid="{0243683D-61B6-4740-A18B-E27D08F57DDA}"/>
    <cellStyle name="Virgül 20 2 2 2 5" xfId="10413" xr:uid="{B18D3A05-C6D5-4DD3-BA10-ECF5659960EA}"/>
    <cellStyle name="Virgül 20 2 2 3" xfId="2337" xr:uid="{9FFB6325-558B-4189-9C87-48045DAEDBB0}"/>
    <cellStyle name="Virgül 20 2 2 3 2" xfId="4485" xr:uid="{E3E6BD84-3C16-4EFB-A8EB-8F81D1D78ADB}"/>
    <cellStyle name="Virgül 20 2 2 3 2 2" xfId="8787" xr:uid="{80BB46FA-B87E-463D-BCD7-16A49F2EB5C8}"/>
    <cellStyle name="Virgül 20 2 2 3 2 2 2" xfId="17359" xr:uid="{E4E6EAAD-9B79-456E-8274-A9E36EA21407}"/>
    <cellStyle name="Virgül 20 2 2 3 2 3" xfId="13083" xr:uid="{7ADA2DED-430C-4507-B828-5CA102A57556}"/>
    <cellStyle name="Virgül 20 2 2 3 3" xfId="6651" xr:uid="{CEA42486-151E-4D4B-BEB8-D335A61F02C9}"/>
    <cellStyle name="Virgül 20 2 2 3 3 2" xfId="15223" xr:uid="{AA9ED1C7-C1B3-43A2-8D7C-58B15AEFC137}"/>
    <cellStyle name="Virgül 20 2 2 3 4" xfId="10947" xr:uid="{B8DEF0EE-5443-4896-B467-3A2F04354BE5}"/>
    <cellStyle name="Virgül 20 2 2 4" xfId="3418" xr:uid="{D6B11FDC-0014-495D-959A-CEB3FADFF779}"/>
    <cellStyle name="Virgül 20 2 2 4 2" xfId="7720" xr:uid="{06EF134B-48F2-4C30-AA9F-71C3D6D21760}"/>
    <cellStyle name="Virgül 20 2 2 4 2 2" xfId="16292" xr:uid="{5C0C3DCD-57CA-4C25-AE79-81C626DAB400}"/>
    <cellStyle name="Virgül 20 2 2 4 3" xfId="12016" xr:uid="{A8904D5B-B64E-466B-84CE-B66E850F8B2B}"/>
    <cellStyle name="Virgül 20 2 2 5" xfId="5584" xr:uid="{757EFE90-4FFF-4703-826D-4D4D4DE7576E}"/>
    <cellStyle name="Virgül 20 2 2 5 2" xfId="14156" xr:uid="{610AA5F3-A690-4ED8-AC6D-91F63A5338BB}"/>
    <cellStyle name="Virgül 20 2 2 6" xfId="9880" xr:uid="{DFC7ED4A-F540-4815-B330-748D69DAA27F}"/>
    <cellStyle name="Virgül 20 2 3" xfId="1517" xr:uid="{9FAF3E47-A5E0-44E3-99E1-FC8CEF5C8D30}"/>
    <cellStyle name="Virgül 20 2 3 2" xfId="2606" xr:uid="{A8A72A08-D5F5-45A6-8FF1-18C62DDE399E}"/>
    <cellStyle name="Virgül 20 2 3 2 2" xfId="4754" xr:uid="{5A3421DE-E093-4A64-8AEB-9BBA17693EF2}"/>
    <cellStyle name="Virgül 20 2 3 2 2 2" xfId="9056" xr:uid="{BE2EB211-E849-48BE-A579-763863B9239C}"/>
    <cellStyle name="Virgül 20 2 3 2 2 2 2" xfId="17628" xr:uid="{F8778D8E-001F-48E8-9BB1-192FE4D6E914}"/>
    <cellStyle name="Virgül 20 2 3 2 2 3" xfId="13352" xr:uid="{C830B6C6-2EA0-44CE-A105-0C8591FB2E0E}"/>
    <cellStyle name="Virgül 20 2 3 2 3" xfId="6920" xr:uid="{E8071C1F-656B-4387-A9BC-F6DBE04B0100}"/>
    <cellStyle name="Virgül 20 2 3 2 3 2" xfId="15492" xr:uid="{B95180EF-857F-4507-AC39-202E14133D7C}"/>
    <cellStyle name="Virgül 20 2 3 2 4" xfId="11216" xr:uid="{DFC85B0A-9AEA-4986-A23C-F5C289E6E881}"/>
    <cellStyle name="Virgül 20 2 3 3" xfId="3687" xr:uid="{F1A99E2F-7181-4EF0-B1DF-D6C23491B281}"/>
    <cellStyle name="Virgül 20 2 3 3 2" xfId="7989" xr:uid="{46E188A3-2A6B-491D-80EB-E91EE2A673E7}"/>
    <cellStyle name="Virgül 20 2 3 3 2 2" xfId="16561" xr:uid="{52874680-CED1-480C-9223-8E69B28D034F}"/>
    <cellStyle name="Virgül 20 2 3 3 3" xfId="12285" xr:uid="{26AFE32A-8A9A-4493-BDBF-7BA7EE758E15}"/>
    <cellStyle name="Virgül 20 2 3 4" xfId="5853" xr:uid="{1298178F-88D2-40D7-8125-5E17C85943F2}"/>
    <cellStyle name="Virgül 20 2 3 4 2" xfId="14425" xr:uid="{D8C70E77-3A3D-4377-B663-704D04FC1536}"/>
    <cellStyle name="Virgül 20 2 3 5" xfId="10149" xr:uid="{8F4F92E0-9796-4EE9-B07D-7ABB4FD1817B}"/>
    <cellStyle name="Virgül 20 2 4" xfId="2073" xr:uid="{5A667ABB-0B3C-4665-B907-B3472D769937}"/>
    <cellStyle name="Virgül 20 2 4 2" xfId="4221" xr:uid="{85876853-89A1-4B6E-B7E5-9A22CF877FDF}"/>
    <cellStyle name="Virgül 20 2 4 2 2" xfId="8523" xr:uid="{7724C53F-BB69-4C86-AD3F-32090FC5C9DA}"/>
    <cellStyle name="Virgül 20 2 4 2 2 2" xfId="17095" xr:uid="{D342D813-B424-4C4F-BD3B-9A6605744C07}"/>
    <cellStyle name="Virgül 20 2 4 2 3" xfId="12819" xr:uid="{D126E018-68DA-41E3-8A2B-8E129F36A553}"/>
    <cellStyle name="Virgül 20 2 4 3" xfId="6387" xr:uid="{962CC4C8-1C78-4CC9-997D-9AE7BD7EE0BC}"/>
    <cellStyle name="Virgül 20 2 4 3 2" xfId="14959" xr:uid="{A31E2BBE-E1D3-4CF5-A85C-501F7A908D5A}"/>
    <cellStyle name="Virgül 20 2 4 4" xfId="10683" xr:uid="{DBA5740E-3AD0-4768-BD8B-841009949DA1}"/>
    <cellStyle name="Virgül 20 2 5" xfId="3154" xr:uid="{B8893822-2CEB-48F3-B783-E07C2C1A72A2}"/>
    <cellStyle name="Virgül 20 2 5 2" xfId="7456" xr:uid="{6B02235C-F542-475D-BB0F-DFF3EA95D629}"/>
    <cellStyle name="Virgül 20 2 5 2 2" xfId="16028" xr:uid="{73693D09-182E-4565-BA21-4FEF9E0EB238}"/>
    <cellStyle name="Virgül 20 2 5 3" xfId="11752" xr:uid="{CC8747A3-2B18-4B0C-BC24-4139CE19F24E}"/>
    <cellStyle name="Virgül 20 2 6" xfId="5320" xr:uid="{F4646346-4B64-4A17-BB78-5D7F97E31F5B}"/>
    <cellStyle name="Virgül 20 2 6 2" xfId="13892" xr:uid="{64CD5F79-1B41-4F9D-8901-30DD7A8D02F6}"/>
    <cellStyle name="Virgül 20 2 7" xfId="9616" xr:uid="{84DCB5FE-FCC6-4220-9AD4-B3F6854EE4F5}"/>
    <cellStyle name="Virgül 20 3" xfId="1076" xr:uid="{2B81BD52-3232-41BD-A77E-F64E32FC4E9E}"/>
    <cellStyle name="Virgül 20 3 2" xfId="1651" xr:uid="{C37FA0A1-C7EC-4087-B201-77FA2372137D}"/>
    <cellStyle name="Virgül 20 3 2 2" xfId="2740" xr:uid="{C6BDB52D-4229-45D8-813E-6A6A881F8E85}"/>
    <cellStyle name="Virgül 20 3 2 2 2" xfId="4888" xr:uid="{C4F36B2B-9C29-41D4-A9EF-1EE2B1F4CB38}"/>
    <cellStyle name="Virgül 20 3 2 2 2 2" xfId="9190" xr:uid="{F3360F12-8642-4BEE-9EA6-A3316C197D24}"/>
    <cellStyle name="Virgül 20 3 2 2 2 2 2" xfId="17762" xr:uid="{47086D29-16CC-43E5-A3CF-3DD945EEC835}"/>
    <cellStyle name="Virgül 20 3 2 2 2 3" xfId="13486" xr:uid="{8077CDB2-946E-46CE-9A0A-74ED7981892B}"/>
    <cellStyle name="Virgül 20 3 2 2 3" xfId="7054" xr:uid="{7C956CA9-1619-4557-BE03-AD2D8EC49E05}"/>
    <cellStyle name="Virgül 20 3 2 2 3 2" xfId="15626" xr:uid="{2CD28043-CF43-4D0D-94A6-1DBB4180CD34}"/>
    <cellStyle name="Virgül 20 3 2 2 4" xfId="11350" xr:uid="{247BCBF8-97DD-4889-A385-9A63EC4EC87C}"/>
    <cellStyle name="Virgül 20 3 2 3" xfId="3821" xr:uid="{CACFFBF3-504C-4DD4-8394-1D5A51F52E25}"/>
    <cellStyle name="Virgül 20 3 2 3 2" xfId="8123" xr:uid="{B8CF1188-1E01-470F-A5FA-AD9B1849BB05}"/>
    <cellStyle name="Virgül 20 3 2 3 2 2" xfId="16695" xr:uid="{8879F8C3-4D29-465F-AFE9-F4C180C343C0}"/>
    <cellStyle name="Virgül 20 3 2 3 3" xfId="12419" xr:uid="{D68423EA-4562-46BB-88AD-4CE57ACBA72A}"/>
    <cellStyle name="Virgül 20 3 2 4" xfId="5987" xr:uid="{5AADEC9F-CCFB-4DC3-AD6F-B1B76CA0F812}"/>
    <cellStyle name="Virgül 20 3 2 4 2" xfId="14559" xr:uid="{8B4346D3-0EBF-4BBC-AD8E-B7D7FB0763DC}"/>
    <cellStyle name="Virgül 20 3 2 5" xfId="10283" xr:uid="{BCC0B447-DBDD-449C-8133-DEAD34518FBF}"/>
    <cellStyle name="Virgül 20 3 3" xfId="2207" xr:uid="{1EF8EFC9-8176-442C-9675-FCC5FBDA4E9A}"/>
    <cellStyle name="Virgül 20 3 3 2" xfId="4355" xr:uid="{6BC2D71B-64F4-4F30-BE28-5966B3D9CDB8}"/>
    <cellStyle name="Virgül 20 3 3 2 2" xfId="8657" xr:uid="{819D0F5D-9F96-404A-9C4F-55AEFBDE4296}"/>
    <cellStyle name="Virgül 20 3 3 2 2 2" xfId="17229" xr:uid="{F18E78F8-DD36-4760-B815-C8E91558320D}"/>
    <cellStyle name="Virgül 20 3 3 2 3" xfId="12953" xr:uid="{B522F8DE-A103-4749-9575-EC3AE955FBE4}"/>
    <cellStyle name="Virgül 20 3 3 3" xfId="6521" xr:uid="{C7CE7C04-72D1-4068-A08E-E3F7401D21F1}"/>
    <cellStyle name="Virgül 20 3 3 3 2" xfId="15093" xr:uid="{ED310ECD-56C6-4A60-9ED7-44577BE011EF}"/>
    <cellStyle name="Virgül 20 3 3 4" xfId="10817" xr:uid="{DF8607DB-7D7C-4295-80AF-B49EBCE95148}"/>
    <cellStyle name="Virgül 20 3 4" xfId="3288" xr:uid="{FA24B377-E277-4F0C-A7FF-14C376E119E4}"/>
    <cellStyle name="Virgül 20 3 4 2" xfId="7590" xr:uid="{932E8DDE-25DE-4894-9415-DBA68FDD7C26}"/>
    <cellStyle name="Virgül 20 3 4 2 2" xfId="16162" xr:uid="{686B7CDA-01E8-45EB-B25D-E334716ACFC8}"/>
    <cellStyle name="Virgül 20 3 4 3" xfId="11886" xr:uid="{E66C737A-AC15-470E-BF5E-FF3933617075}"/>
    <cellStyle name="Virgül 20 3 5" xfId="5454" xr:uid="{07A9A321-421E-4514-B173-BBE950B15F1B}"/>
    <cellStyle name="Virgül 20 3 5 2" xfId="14026" xr:uid="{E635B69B-B2A5-4280-A747-D16BA6DE6697}"/>
    <cellStyle name="Virgül 20 3 6" xfId="9750" xr:uid="{58824075-6472-46D5-A6B4-C7FD45733F9E}"/>
    <cellStyle name="Virgül 20 4" xfId="1387" xr:uid="{214D02CF-ABD0-4F45-967E-4DAF346918A9}"/>
    <cellStyle name="Virgül 20 4 2" xfId="2476" xr:uid="{4A0A6735-46FC-4C4C-8CA8-7B4A5BBB9CFB}"/>
    <cellStyle name="Virgül 20 4 2 2" xfId="4624" xr:uid="{4667EE78-D662-4D4D-8E6B-DEEC3971CA4D}"/>
    <cellStyle name="Virgül 20 4 2 2 2" xfId="8926" xr:uid="{56A378D5-61EA-4794-8438-08D35D43B6F7}"/>
    <cellStyle name="Virgül 20 4 2 2 2 2" xfId="17498" xr:uid="{DF3AA65D-72B7-4FB8-9614-3B1E0317398E}"/>
    <cellStyle name="Virgül 20 4 2 2 3" xfId="13222" xr:uid="{E54997C4-D127-4391-8943-4A54C5233985}"/>
    <cellStyle name="Virgül 20 4 2 3" xfId="6790" xr:uid="{042C57F7-9010-49CC-ADFA-5F1402B85C4F}"/>
    <cellStyle name="Virgül 20 4 2 3 2" xfId="15362" xr:uid="{22EF8B57-4433-4956-A3F6-0961E436B8F8}"/>
    <cellStyle name="Virgül 20 4 2 4" xfId="11086" xr:uid="{A872745E-C2CC-4752-9F94-16A0B04F0CA6}"/>
    <cellStyle name="Virgül 20 4 3" xfId="3557" xr:uid="{2A197B42-A7E6-4842-8765-8DAF1C61E075}"/>
    <cellStyle name="Virgül 20 4 3 2" xfId="7859" xr:uid="{58E147B2-9241-48E9-B8BB-A9FECBAF5C3D}"/>
    <cellStyle name="Virgül 20 4 3 2 2" xfId="16431" xr:uid="{C164B2A7-3F5D-43CC-8826-606252A98A73}"/>
    <cellStyle name="Virgül 20 4 3 3" xfId="12155" xr:uid="{6A105DC0-C538-4DCC-ADD2-C400898A1FDB}"/>
    <cellStyle name="Virgül 20 4 4" xfId="5723" xr:uid="{88D4C9C7-6FBD-4C25-AF94-F5CF27E0D044}"/>
    <cellStyle name="Virgül 20 4 4 2" xfId="14295" xr:uid="{95FC582E-371A-4D78-A775-FCB5620FFF28}"/>
    <cellStyle name="Virgül 20 4 5" xfId="10019" xr:uid="{214103C6-3D3F-4E0A-B546-2672DAE6FE3A}"/>
    <cellStyle name="Virgül 20 5" xfId="1943" xr:uid="{75BF0100-F6E3-4807-A7C6-D2C58E8AEDF7}"/>
    <cellStyle name="Virgül 20 5 2" xfId="4091" xr:uid="{A472CDCD-3628-4360-AE38-A098FB289B2D}"/>
    <cellStyle name="Virgül 20 5 2 2" xfId="8393" xr:uid="{76EAD595-6FE2-4AB1-B5DF-14817897A647}"/>
    <cellStyle name="Virgül 20 5 2 2 2" xfId="16965" xr:uid="{907F3E29-0FAD-4769-9D70-054BE967BE54}"/>
    <cellStyle name="Virgül 20 5 2 3" xfId="12689" xr:uid="{453BE8CF-84D0-4AE7-874A-17AC7FC04E5D}"/>
    <cellStyle name="Virgül 20 5 3" xfId="6257" xr:uid="{C7F656AD-255E-471E-9BED-033E0241A303}"/>
    <cellStyle name="Virgül 20 5 3 2" xfId="14829" xr:uid="{EBF215C5-22E3-46C4-A730-13D3BBB313F9}"/>
    <cellStyle name="Virgül 20 5 4" xfId="10553" xr:uid="{9FFE0F8C-1444-4FA1-8082-7BAF0B8F1806}"/>
    <cellStyle name="Virgül 20 6" xfId="3024" xr:uid="{4561B362-220D-4C19-BD4B-45DCC41DA95E}"/>
    <cellStyle name="Virgül 20 6 2" xfId="7326" xr:uid="{E573E2AC-4382-41D6-83A0-5F605C268E97}"/>
    <cellStyle name="Virgül 20 6 2 2" xfId="15898" xr:uid="{C0C3CF92-6DB5-4F29-8487-E9CC49C59622}"/>
    <cellStyle name="Virgül 20 6 3" xfId="11622" xr:uid="{D69EEC37-4CE3-4DD1-83CF-D9B35E6961FA}"/>
    <cellStyle name="Virgül 20 7" xfId="5190" xr:uid="{9177058D-4A92-4DEB-AAF5-BD1875573A4D}"/>
    <cellStyle name="Virgül 20 7 2" xfId="13762" xr:uid="{5417B772-F285-4372-863C-1804B0F31BBF}"/>
    <cellStyle name="Virgül 20 8" xfId="9486" xr:uid="{C5F6F0C5-B333-4A42-852C-69AC673E76C5}"/>
    <cellStyle name="Virgül 21" xfId="766" xr:uid="{DD1FC392-CDD3-4A0A-B214-1642E4A5D93E}"/>
    <cellStyle name="Virgül 21 2" xfId="921" xr:uid="{F0A9C128-FF2F-46B7-965C-6409AC9C95C3}"/>
    <cellStyle name="Virgül 21 2 2" xfId="1207" xr:uid="{EF3AC836-CD2A-4FD7-9ED1-E583C3365C12}"/>
    <cellStyle name="Virgül 21 2 2 2" xfId="1782" xr:uid="{4E64E35E-FAD3-49E5-8542-B54F83BDBE7F}"/>
    <cellStyle name="Virgül 21 2 2 2 2" xfId="2871" xr:uid="{D8476C24-C388-4EE9-B801-21305C6D2F89}"/>
    <cellStyle name="Virgül 21 2 2 2 2 2" xfId="5019" xr:uid="{B75D64A8-409E-4689-B85F-AC957F402F05}"/>
    <cellStyle name="Virgül 21 2 2 2 2 2 2" xfId="9321" xr:uid="{913504EA-9972-490D-AFDB-687FDF4DF857}"/>
    <cellStyle name="Virgül 21 2 2 2 2 2 2 2" xfId="17893" xr:uid="{6525E721-189E-4BF9-9EE6-3F90B2C96DCD}"/>
    <cellStyle name="Virgül 21 2 2 2 2 2 3" xfId="13617" xr:uid="{6CD8C8CF-E2D6-4FEC-93BF-40798CD4BA2A}"/>
    <cellStyle name="Virgül 21 2 2 2 2 3" xfId="7185" xr:uid="{C7CD71A7-C759-40B1-BC8B-1708217DA220}"/>
    <cellStyle name="Virgül 21 2 2 2 2 3 2" xfId="15757" xr:uid="{2F2DFEC2-8676-49D5-8D72-7034B9B62309}"/>
    <cellStyle name="Virgül 21 2 2 2 2 4" xfId="11481" xr:uid="{17F15465-A495-4B37-AAA8-49B3EDC509CC}"/>
    <cellStyle name="Virgül 21 2 2 2 3" xfId="3952" xr:uid="{0E8F8C28-5CE4-4B56-A455-1571ACDFA9F0}"/>
    <cellStyle name="Virgül 21 2 2 2 3 2" xfId="8254" xr:uid="{02E0865B-7904-47B0-A18E-73D1F97B13A3}"/>
    <cellStyle name="Virgül 21 2 2 2 3 2 2" xfId="16826" xr:uid="{BF105F7B-F7B5-4807-849F-833B0F0AF3B6}"/>
    <cellStyle name="Virgül 21 2 2 2 3 3" xfId="12550" xr:uid="{B366661E-EB03-4426-A3A5-A7F6DA37C740}"/>
    <cellStyle name="Virgül 21 2 2 2 4" xfId="6118" xr:uid="{1A39E649-AA15-434D-8F89-9D6D34C6C770}"/>
    <cellStyle name="Virgül 21 2 2 2 4 2" xfId="14690" xr:uid="{12B80219-CABE-409A-8C58-BAF855ACC198}"/>
    <cellStyle name="Virgül 21 2 2 2 5" xfId="10414" xr:uid="{783846F4-929C-480D-B12D-3A59390A6B03}"/>
    <cellStyle name="Virgül 21 2 2 3" xfId="2338" xr:uid="{C158C87D-9BC8-47A3-9588-BF59E216E8E8}"/>
    <cellStyle name="Virgül 21 2 2 3 2" xfId="4486" xr:uid="{7DBCE049-D1AA-43AB-9F9C-D6B4BDA7A43B}"/>
    <cellStyle name="Virgül 21 2 2 3 2 2" xfId="8788" xr:uid="{BE99706E-A38C-43F8-BB8F-5E1E74E54ABA}"/>
    <cellStyle name="Virgül 21 2 2 3 2 2 2" xfId="17360" xr:uid="{D4F1AE20-45B8-42BF-8EE6-72FF12015DCB}"/>
    <cellStyle name="Virgül 21 2 2 3 2 3" xfId="13084" xr:uid="{074B44E2-26CF-416A-ACD8-96075F34A4DA}"/>
    <cellStyle name="Virgül 21 2 2 3 3" xfId="6652" xr:uid="{F222801C-EE26-4C65-8BB8-AC6B54A11B85}"/>
    <cellStyle name="Virgül 21 2 2 3 3 2" xfId="15224" xr:uid="{665C5C53-418F-44A7-8E93-EFE739BA252A}"/>
    <cellStyle name="Virgül 21 2 2 3 4" xfId="10948" xr:uid="{54DDD357-3213-4964-BB5B-8B4919354EE3}"/>
    <cellStyle name="Virgül 21 2 2 4" xfId="3419" xr:uid="{D44C2793-ABD0-4277-A5C9-3C7F479997B6}"/>
    <cellStyle name="Virgül 21 2 2 4 2" xfId="7721" xr:uid="{5860C7F8-64B8-4115-9F6E-98C70B647AB3}"/>
    <cellStyle name="Virgül 21 2 2 4 2 2" xfId="16293" xr:uid="{A13EB051-BAA7-4876-A831-12A9F1AC1683}"/>
    <cellStyle name="Virgül 21 2 2 4 3" xfId="12017" xr:uid="{E5DFAD71-191A-42BE-8D4A-BA20DD5682C4}"/>
    <cellStyle name="Virgül 21 2 2 5" xfId="5585" xr:uid="{ABF8DF85-89CD-47E9-A82F-35B9A6A4D9FF}"/>
    <cellStyle name="Virgül 21 2 2 5 2" xfId="14157" xr:uid="{C48C3544-BA65-4EF3-A102-6E10175F8AAE}"/>
    <cellStyle name="Virgül 21 2 2 6" xfId="9881" xr:uid="{F4E15191-F42C-4EFB-9BAC-7115A46B8398}"/>
    <cellStyle name="Virgül 21 2 3" xfId="1518" xr:uid="{CD2BBA24-EAAD-45D8-9C3B-3FBFF41A4294}"/>
    <cellStyle name="Virgül 21 2 3 2" xfId="2607" xr:uid="{5C4FD5FB-6657-4220-A141-05AAD65D90F0}"/>
    <cellStyle name="Virgül 21 2 3 2 2" xfId="4755" xr:uid="{C07ED62F-9D1A-4A50-A3EA-4997E7F04426}"/>
    <cellStyle name="Virgül 21 2 3 2 2 2" xfId="9057" xr:uid="{AF16128F-97AD-4858-BE84-09FC45BACA0A}"/>
    <cellStyle name="Virgül 21 2 3 2 2 2 2" xfId="17629" xr:uid="{CA20DD78-E6A7-4BEB-9F38-A25E9B06B6B9}"/>
    <cellStyle name="Virgül 21 2 3 2 2 3" xfId="13353" xr:uid="{2E01566B-71E0-4B6D-8CD6-5C571051E752}"/>
    <cellStyle name="Virgül 21 2 3 2 3" xfId="6921" xr:uid="{7FA129D6-84B8-4AB3-A984-A82AD7B17C70}"/>
    <cellStyle name="Virgül 21 2 3 2 3 2" xfId="15493" xr:uid="{D0F13631-8B07-40EF-8087-6837399DEC4B}"/>
    <cellStyle name="Virgül 21 2 3 2 4" xfId="11217" xr:uid="{16C7B811-A939-4A84-B944-AA61E2BA3C95}"/>
    <cellStyle name="Virgül 21 2 3 3" xfId="3688" xr:uid="{4E8F6DB6-A250-4499-9881-432ADFFFAB55}"/>
    <cellStyle name="Virgül 21 2 3 3 2" xfId="7990" xr:uid="{AE4E88C0-8C35-4B7E-B32E-37C7DB0B28C3}"/>
    <cellStyle name="Virgül 21 2 3 3 2 2" xfId="16562" xr:uid="{39437E8F-DB4C-4A68-81F6-2C308D9FD1CE}"/>
    <cellStyle name="Virgül 21 2 3 3 3" xfId="12286" xr:uid="{182ED055-2AD8-49C7-8527-59898A0EA778}"/>
    <cellStyle name="Virgül 21 2 3 4" xfId="5854" xr:uid="{2A69EFA3-A8E4-44E9-824C-629AF8A83535}"/>
    <cellStyle name="Virgül 21 2 3 4 2" xfId="14426" xr:uid="{944C0C7F-4177-4055-B7BD-2C35298B7569}"/>
    <cellStyle name="Virgül 21 2 3 5" xfId="10150" xr:uid="{06F41CFF-7AC8-489D-958F-D6FBBCCAB99B}"/>
    <cellStyle name="Virgül 21 2 4" xfId="2074" xr:uid="{0CC13C26-A6B7-4611-A86F-8E771721CE92}"/>
    <cellStyle name="Virgül 21 2 4 2" xfId="4222" xr:uid="{E8C3261B-8701-4D72-8C1C-20BE59991FD0}"/>
    <cellStyle name="Virgül 21 2 4 2 2" xfId="8524" xr:uid="{373F5930-B004-4725-B429-A59397947312}"/>
    <cellStyle name="Virgül 21 2 4 2 2 2" xfId="17096" xr:uid="{A7C6FC8E-EF92-4BCB-ACEB-A68B896B0B99}"/>
    <cellStyle name="Virgül 21 2 4 2 3" xfId="12820" xr:uid="{ACB88C34-8720-484A-BBFC-F4B0D620E5EE}"/>
    <cellStyle name="Virgül 21 2 4 3" xfId="6388" xr:uid="{3D8573F5-4F8B-4A2E-9A92-9E51707A6D37}"/>
    <cellStyle name="Virgül 21 2 4 3 2" xfId="14960" xr:uid="{DAAB1E0B-C7FC-4E82-80C6-F6BCFBCEE23C}"/>
    <cellStyle name="Virgül 21 2 4 4" xfId="10684" xr:uid="{C3636C78-6823-4C18-B7F3-10A15094798A}"/>
    <cellStyle name="Virgül 21 2 5" xfId="3155" xr:uid="{253D74E0-402C-4AEA-A987-13C03A3C1CEF}"/>
    <cellStyle name="Virgül 21 2 5 2" xfId="7457" xr:uid="{B1AF5670-F2B2-4844-A399-013B3EF77709}"/>
    <cellStyle name="Virgül 21 2 5 2 2" xfId="16029" xr:uid="{227A9904-55FF-47BA-9364-BA0B51D1743F}"/>
    <cellStyle name="Virgül 21 2 5 3" xfId="11753" xr:uid="{949B3D32-AE44-446C-AFED-FD34D86A3FAC}"/>
    <cellStyle name="Virgül 21 2 6" xfId="5321" xr:uid="{577E1367-EC26-453E-AD11-1BF026AF56A3}"/>
    <cellStyle name="Virgül 21 2 6 2" xfId="13893" xr:uid="{2AD681DD-A1C8-4460-8C37-EADE37723B96}"/>
    <cellStyle name="Virgül 21 2 7" xfId="9617" xr:uid="{22A4A864-0D8D-4135-9E77-D86F24DE8F3F}"/>
    <cellStyle name="Virgül 21 3" xfId="1077" xr:uid="{9FE99B66-707B-43EB-B134-576853FF60D7}"/>
    <cellStyle name="Virgül 21 3 2" xfId="1652" xr:uid="{5D95288B-CF28-41C9-B265-7AF137F3A639}"/>
    <cellStyle name="Virgül 21 3 2 2" xfId="2741" xr:uid="{67F0A4EC-0627-47A1-A107-592F7A5D1B44}"/>
    <cellStyle name="Virgül 21 3 2 2 2" xfId="4889" xr:uid="{BAE6692A-1680-471B-B01D-CF0174EF7BC0}"/>
    <cellStyle name="Virgül 21 3 2 2 2 2" xfId="9191" xr:uid="{241C0ADF-6F22-460B-9848-EBB192DB0D38}"/>
    <cellStyle name="Virgül 21 3 2 2 2 2 2" xfId="17763" xr:uid="{87634C87-3BDB-4CD5-BB3C-3986E922730B}"/>
    <cellStyle name="Virgül 21 3 2 2 2 3" xfId="13487" xr:uid="{D9A6E617-2568-480D-BFDB-5F8C6D127C6C}"/>
    <cellStyle name="Virgül 21 3 2 2 3" xfId="7055" xr:uid="{D760E290-680A-444A-8D53-4F68C8FDE7B4}"/>
    <cellStyle name="Virgül 21 3 2 2 3 2" xfId="15627" xr:uid="{D5CD7A6D-C2C2-4551-BA86-2BA2C760E0EA}"/>
    <cellStyle name="Virgül 21 3 2 2 4" xfId="11351" xr:uid="{FD565A08-DD9B-4A61-8684-512073AB049B}"/>
    <cellStyle name="Virgül 21 3 2 3" xfId="3822" xr:uid="{AB457020-3E12-4E8E-8B8C-B1F3D3F8CAA8}"/>
    <cellStyle name="Virgül 21 3 2 3 2" xfId="8124" xr:uid="{32216D82-D379-442E-9D97-8960F8D61BFB}"/>
    <cellStyle name="Virgül 21 3 2 3 2 2" xfId="16696" xr:uid="{1E0BD17F-CDD0-4D0E-A39A-5715C9072398}"/>
    <cellStyle name="Virgül 21 3 2 3 3" xfId="12420" xr:uid="{43644C05-FBE7-414D-82E1-ADF24837DD53}"/>
    <cellStyle name="Virgül 21 3 2 4" xfId="5988" xr:uid="{5A085865-C1A4-4344-BF35-8BF90799418D}"/>
    <cellStyle name="Virgül 21 3 2 4 2" xfId="14560" xr:uid="{E2333A5F-0181-40DA-AB12-AA8BEAFC0B65}"/>
    <cellStyle name="Virgül 21 3 2 5" xfId="10284" xr:uid="{80D5B7B4-6335-4A15-891D-6FAB38728023}"/>
    <cellStyle name="Virgül 21 3 3" xfId="2208" xr:uid="{631D1A0A-8E41-4DB3-B370-946FF1FC2951}"/>
    <cellStyle name="Virgül 21 3 3 2" xfId="4356" xr:uid="{7C5A9BF9-48CF-408D-B503-1D127DD6C85F}"/>
    <cellStyle name="Virgül 21 3 3 2 2" xfId="8658" xr:uid="{796146FE-B430-452A-8565-528284610152}"/>
    <cellStyle name="Virgül 21 3 3 2 2 2" xfId="17230" xr:uid="{FDD546B3-EAD6-4B87-A938-DB0D6033173E}"/>
    <cellStyle name="Virgül 21 3 3 2 3" xfId="12954" xr:uid="{FB10274F-67B1-4C9D-B5C3-39AD19F2ACC2}"/>
    <cellStyle name="Virgül 21 3 3 3" xfId="6522" xr:uid="{F27A5E0A-0C68-43B9-A71A-C04255432B86}"/>
    <cellStyle name="Virgül 21 3 3 3 2" xfId="15094" xr:uid="{D6DC1DC9-A0DD-4821-953F-B99C6F309E49}"/>
    <cellStyle name="Virgül 21 3 3 4" xfId="10818" xr:uid="{540335C6-8CB8-4744-B2D2-F88FF7466CB5}"/>
    <cellStyle name="Virgül 21 3 4" xfId="3289" xr:uid="{75F61FB8-76BB-4B36-BA9A-3BA2A3A6E9E9}"/>
    <cellStyle name="Virgül 21 3 4 2" xfId="7591" xr:uid="{D986E902-E433-4466-BEC7-DF046E1B8F70}"/>
    <cellStyle name="Virgül 21 3 4 2 2" xfId="16163" xr:uid="{27292EC5-6482-4588-B952-493EDCF52532}"/>
    <cellStyle name="Virgül 21 3 4 3" xfId="11887" xr:uid="{59A1B690-C2D8-420D-B067-BDF7268B5167}"/>
    <cellStyle name="Virgül 21 3 5" xfId="5455" xr:uid="{9F1EB396-DF5C-4C67-9B2C-60B8E942C7D5}"/>
    <cellStyle name="Virgül 21 3 5 2" xfId="14027" xr:uid="{66843D0E-BE31-4A46-AC46-31DB920EBE70}"/>
    <cellStyle name="Virgül 21 3 6" xfId="9751" xr:uid="{50D4B91C-1936-4AD3-9B21-8B7360D15CD3}"/>
    <cellStyle name="Virgül 21 4" xfId="1388" xr:uid="{23EE275F-CFDA-4085-AB86-0B3E217F2E1E}"/>
    <cellStyle name="Virgül 21 4 2" xfId="2477" xr:uid="{68168740-75FE-4C72-B409-4568132433A5}"/>
    <cellStyle name="Virgül 21 4 2 2" xfId="4625" xr:uid="{F49B24C3-81CD-4051-87DB-4B73E4A90F13}"/>
    <cellStyle name="Virgül 21 4 2 2 2" xfId="8927" xr:uid="{5689D035-A5FC-41E5-99E3-B48F68B49F0C}"/>
    <cellStyle name="Virgül 21 4 2 2 2 2" xfId="17499" xr:uid="{CCAA1AFE-4FFC-4D76-B0CF-B2C14B63DA6E}"/>
    <cellStyle name="Virgül 21 4 2 2 3" xfId="13223" xr:uid="{4E2434F0-BDAA-4212-A089-7B4C39B779FF}"/>
    <cellStyle name="Virgül 21 4 2 3" xfId="6791" xr:uid="{995BBD9A-ECDA-4023-98AD-89E1D248EFBA}"/>
    <cellStyle name="Virgül 21 4 2 3 2" xfId="15363" xr:uid="{9DAEC509-A277-4AAA-BDE5-99F64F2E4D13}"/>
    <cellStyle name="Virgül 21 4 2 4" xfId="11087" xr:uid="{F01FE56A-2DB8-4598-A170-D7A0153FD48A}"/>
    <cellStyle name="Virgül 21 4 3" xfId="3558" xr:uid="{63243D6A-9C7B-4C53-9BE5-3A36677C3D09}"/>
    <cellStyle name="Virgül 21 4 3 2" xfId="7860" xr:uid="{53CF4B06-E60A-4B9D-95EC-7594D2A9FCCA}"/>
    <cellStyle name="Virgül 21 4 3 2 2" xfId="16432" xr:uid="{A5DBBA42-27B8-4D92-BF80-348D1B84B126}"/>
    <cellStyle name="Virgül 21 4 3 3" xfId="12156" xr:uid="{285926F7-9FB3-4CD9-8239-F5E76163FC30}"/>
    <cellStyle name="Virgül 21 4 4" xfId="5724" xr:uid="{67380C27-E545-464F-BC56-69FCD6CBB2C7}"/>
    <cellStyle name="Virgül 21 4 4 2" xfId="14296" xr:uid="{8D124993-DE21-4471-95E8-9FFC7A12CAF0}"/>
    <cellStyle name="Virgül 21 4 5" xfId="10020" xr:uid="{F4DD1E88-6ECE-4008-B4FE-BF82D896C76F}"/>
    <cellStyle name="Virgül 21 5" xfId="1944" xr:uid="{D1C3F5A4-DD7C-4CD7-B3BB-D8EA629D9291}"/>
    <cellStyle name="Virgül 21 5 2" xfId="4092" xr:uid="{E834D66D-303C-479D-9A7D-6BA95745F741}"/>
    <cellStyle name="Virgül 21 5 2 2" xfId="8394" xr:uid="{93683CF4-0D24-4EAF-B039-B7FE7EAEE1E2}"/>
    <cellStyle name="Virgül 21 5 2 2 2" xfId="16966" xr:uid="{B48B3F58-7880-4D24-A203-B60E0A1B4C86}"/>
    <cellStyle name="Virgül 21 5 2 3" xfId="12690" xr:uid="{4F102ECF-33F0-4EFC-9AE0-3B313A49E77A}"/>
    <cellStyle name="Virgül 21 5 3" xfId="6258" xr:uid="{FBE1F8D7-73EE-4787-B022-2EBBF80BA56D}"/>
    <cellStyle name="Virgül 21 5 3 2" xfId="14830" xr:uid="{1E7A39BA-82A0-436D-8163-3DB4F5F421E1}"/>
    <cellStyle name="Virgül 21 5 4" xfId="10554" xr:uid="{8CFE65BC-E752-45D8-9B7A-316B2A3822CE}"/>
    <cellStyle name="Virgül 21 6" xfId="3025" xr:uid="{5A0175D3-D1BF-49AC-BECD-EFEF74D998D0}"/>
    <cellStyle name="Virgül 21 6 2" xfId="7327" xr:uid="{8C579077-431D-47AA-A685-745282B79224}"/>
    <cellStyle name="Virgül 21 6 2 2" xfId="15899" xr:uid="{76F3EDCF-757B-42A9-9318-72E0B2CB316C}"/>
    <cellStyle name="Virgül 21 6 3" xfId="11623" xr:uid="{672D632A-9AD0-407C-A7F6-2896AC24534C}"/>
    <cellStyle name="Virgül 21 7" xfId="5191" xr:uid="{B8137EFC-0E4E-4DAB-B4DF-4B0900D4688C}"/>
    <cellStyle name="Virgül 21 7 2" xfId="13763" xr:uid="{54970F32-123F-4E02-82C8-AD5066DBB29B}"/>
    <cellStyle name="Virgül 21 8" xfId="9487" xr:uid="{2608023E-A773-40A5-BB55-45857EB18C6C}"/>
    <cellStyle name="Virgül 22" xfId="772" xr:uid="{B4340440-C7DA-4E57-8210-0F6D4FB2700D}"/>
    <cellStyle name="Virgül 22 2" xfId="922" xr:uid="{D562514D-E491-4764-BFA3-0EBE6C25A65D}"/>
    <cellStyle name="Virgül 22 2 2" xfId="1208" xr:uid="{804B49FF-0181-4C8B-A7E3-60225D98BD4E}"/>
    <cellStyle name="Virgül 22 2 2 2" xfId="1783" xr:uid="{AC160F05-E14A-4C86-BC38-131A95EBB65B}"/>
    <cellStyle name="Virgül 22 2 2 2 2" xfId="2872" xr:uid="{3DA851E8-7A96-4020-976A-B1A60F4C6DCD}"/>
    <cellStyle name="Virgül 22 2 2 2 2 2" xfId="5020" xr:uid="{4E6B663A-FB11-41D2-B166-70A0EF3D15B5}"/>
    <cellStyle name="Virgül 22 2 2 2 2 2 2" xfId="9322" xr:uid="{3C652432-2506-4849-96B8-D26ADE562394}"/>
    <cellStyle name="Virgül 22 2 2 2 2 2 2 2" xfId="17894" xr:uid="{01E15930-93DB-4B6F-9DD1-51040DBC8DDE}"/>
    <cellStyle name="Virgül 22 2 2 2 2 2 3" xfId="13618" xr:uid="{648E35DE-E12C-4021-B715-57C003170489}"/>
    <cellStyle name="Virgül 22 2 2 2 2 3" xfId="7186" xr:uid="{023F4FA1-E584-4726-8B4B-368A32EDAE0C}"/>
    <cellStyle name="Virgül 22 2 2 2 2 3 2" xfId="15758" xr:uid="{3029294C-43E4-41E7-9995-2A4E6B6F4469}"/>
    <cellStyle name="Virgül 22 2 2 2 2 4" xfId="11482" xr:uid="{2CBC06F4-5581-48EA-9B73-0789B7A1DC49}"/>
    <cellStyle name="Virgül 22 2 2 2 3" xfId="3953" xr:uid="{759922F5-2FE9-42B3-97C6-D550EC957394}"/>
    <cellStyle name="Virgül 22 2 2 2 3 2" xfId="8255" xr:uid="{0F93BF8A-4804-4277-9A4F-E0E64FB22ED2}"/>
    <cellStyle name="Virgül 22 2 2 2 3 2 2" xfId="16827" xr:uid="{29324493-AF43-4EFC-B7F8-5564CBA397D5}"/>
    <cellStyle name="Virgül 22 2 2 2 3 3" xfId="12551" xr:uid="{C6CB4ABB-129A-4C60-B40D-02B834B37B12}"/>
    <cellStyle name="Virgül 22 2 2 2 4" xfId="6119" xr:uid="{E8A994D9-9867-41BB-865C-8D6B3A986273}"/>
    <cellStyle name="Virgül 22 2 2 2 4 2" xfId="14691" xr:uid="{DE03ACD0-7485-4C89-8CD9-5FC0463C9FC6}"/>
    <cellStyle name="Virgül 22 2 2 2 5" xfId="10415" xr:uid="{425B9A32-71C7-4032-A741-FD4BD35B93F7}"/>
    <cellStyle name="Virgül 22 2 2 3" xfId="2339" xr:uid="{B825B059-BBB0-4C4E-86B9-01EEE3B0ECE7}"/>
    <cellStyle name="Virgül 22 2 2 3 2" xfId="4487" xr:uid="{B64194BE-916A-4164-83BB-087F6F4E8BF1}"/>
    <cellStyle name="Virgül 22 2 2 3 2 2" xfId="8789" xr:uid="{C3D1EE0B-3031-4A55-A98A-F0580578B16D}"/>
    <cellStyle name="Virgül 22 2 2 3 2 2 2" xfId="17361" xr:uid="{461FB3B7-B9AA-40B5-B102-E30DB4B2AAF3}"/>
    <cellStyle name="Virgül 22 2 2 3 2 3" xfId="13085" xr:uid="{5649922A-7351-4DB0-B82A-578060F9A5FF}"/>
    <cellStyle name="Virgül 22 2 2 3 3" xfId="6653" xr:uid="{A5FBBC24-9B0A-4126-BC74-1D4E08B2F693}"/>
    <cellStyle name="Virgül 22 2 2 3 3 2" xfId="15225" xr:uid="{E6D8A380-933F-478D-94A5-8DF88D7E8209}"/>
    <cellStyle name="Virgül 22 2 2 3 4" xfId="10949" xr:uid="{0E47D8AC-8655-4503-A74C-C778B5A9B18F}"/>
    <cellStyle name="Virgül 22 2 2 4" xfId="3420" xr:uid="{30DEC412-AD0D-4042-8805-0495F6C47131}"/>
    <cellStyle name="Virgül 22 2 2 4 2" xfId="7722" xr:uid="{7F60708A-25AF-413B-BFCD-514B9EB195B5}"/>
    <cellStyle name="Virgül 22 2 2 4 2 2" xfId="16294" xr:uid="{E72E5BFD-A9B6-45A2-B5A8-56EBE9A2033D}"/>
    <cellStyle name="Virgül 22 2 2 4 3" xfId="12018" xr:uid="{428F27A3-4B23-4939-B493-7D363C3971FA}"/>
    <cellStyle name="Virgül 22 2 2 5" xfId="5586" xr:uid="{49E8B6D2-5405-43B1-959E-8911E8438D28}"/>
    <cellStyle name="Virgül 22 2 2 5 2" xfId="14158" xr:uid="{99184967-D8E8-464F-8B24-6E592AC5233A}"/>
    <cellStyle name="Virgül 22 2 2 6" xfId="9882" xr:uid="{F76B2FE5-5E16-456B-A1B6-45C368532535}"/>
    <cellStyle name="Virgül 22 2 3" xfId="1519" xr:uid="{FDF170CC-4775-46CB-B14B-C395ECD1C55C}"/>
    <cellStyle name="Virgül 22 2 3 2" xfId="2608" xr:uid="{58265740-D8FF-4EE6-A168-865CECC8982C}"/>
    <cellStyle name="Virgül 22 2 3 2 2" xfId="4756" xr:uid="{16E27C8F-51F5-4041-85DE-FFCC8B26A212}"/>
    <cellStyle name="Virgül 22 2 3 2 2 2" xfId="9058" xr:uid="{07DC4664-F6E0-4DD0-BDED-42A5704B9452}"/>
    <cellStyle name="Virgül 22 2 3 2 2 2 2" xfId="17630" xr:uid="{5DF278B0-FA48-4751-93A9-DC22FAA99BA1}"/>
    <cellStyle name="Virgül 22 2 3 2 2 3" xfId="13354" xr:uid="{748FCEF2-35B1-42C4-B815-E26509879AC2}"/>
    <cellStyle name="Virgül 22 2 3 2 3" xfId="6922" xr:uid="{708A5EC5-9F4A-4989-9BFD-5BFC66311294}"/>
    <cellStyle name="Virgül 22 2 3 2 3 2" xfId="15494" xr:uid="{0E7CFC16-4703-4CF0-A6BB-BE87C60E3CD8}"/>
    <cellStyle name="Virgül 22 2 3 2 4" xfId="11218" xr:uid="{3A459D3C-AB88-4C40-81DF-0431B95006D4}"/>
    <cellStyle name="Virgül 22 2 3 3" xfId="3689" xr:uid="{8400B0C3-BBA0-429C-908D-9C27B32EE9D2}"/>
    <cellStyle name="Virgül 22 2 3 3 2" xfId="7991" xr:uid="{C4C3A7C8-1A63-4E17-A81C-7C083F04E576}"/>
    <cellStyle name="Virgül 22 2 3 3 2 2" xfId="16563" xr:uid="{81E5B4BD-68A6-40FA-A0CD-7D97A5A60C16}"/>
    <cellStyle name="Virgül 22 2 3 3 3" xfId="12287" xr:uid="{5D119B06-6B0E-4A4B-A3E7-6306633D64DF}"/>
    <cellStyle name="Virgül 22 2 3 4" xfId="5855" xr:uid="{894248A1-0B62-40D2-ACA6-96A11A4733CE}"/>
    <cellStyle name="Virgül 22 2 3 4 2" xfId="14427" xr:uid="{00914102-E58B-4BD3-8414-7AB91532EAF5}"/>
    <cellStyle name="Virgül 22 2 3 5" xfId="10151" xr:uid="{EFB71A8C-88BC-49B3-8442-16229F76F74F}"/>
    <cellStyle name="Virgül 22 2 4" xfId="2075" xr:uid="{AD3D037A-43CE-4B3C-A882-77ABDE3698FA}"/>
    <cellStyle name="Virgül 22 2 4 2" xfId="4223" xr:uid="{EECBFBBE-F18A-4A74-B588-89E06268ACF2}"/>
    <cellStyle name="Virgül 22 2 4 2 2" xfId="8525" xr:uid="{F6BCFCD4-7697-439D-9E5D-5B59E1B6DF1E}"/>
    <cellStyle name="Virgül 22 2 4 2 2 2" xfId="17097" xr:uid="{412D4431-255E-49CB-9615-C8FD4A4C8B04}"/>
    <cellStyle name="Virgül 22 2 4 2 3" xfId="12821" xr:uid="{988A5870-141B-49D8-8946-3546FCDB58B5}"/>
    <cellStyle name="Virgül 22 2 4 3" xfId="6389" xr:uid="{CD3BCFD3-C00B-4202-9E42-7B8B8E514C09}"/>
    <cellStyle name="Virgül 22 2 4 3 2" xfId="14961" xr:uid="{DBED329A-3657-427C-9387-59ED2B07DF55}"/>
    <cellStyle name="Virgül 22 2 4 4" xfId="10685" xr:uid="{A6A85D43-6E90-4357-91CA-DBF15DE9329E}"/>
    <cellStyle name="Virgül 22 2 5" xfId="3156" xr:uid="{356E5667-D8A1-4C0A-BF51-036522A421B7}"/>
    <cellStyle name="Virgül 22 2 5 2" xfId="7458" xr:uid="{995C6B7F-91AD-4199-B666-53E6B7A1B6D8}"/>
    <cellStyle name="Virgül 22 2 5 2 2" xfId="16030" xr:uid="{E6A4EDA3-E79A-4F7E-9DBB-2EEB135EC451}"/>
    <cellStyle name="Virgül 22 2 5 3" xfId="11754" xr:uid="{63DFDD1D-FFE9-4CE5-A409-2374FEE7E85D}"/>
    <cellStyle name="Virgül 22 2 6" xfId="5322" xr:uid="{D7D7975B-DE28-4695-8AB8-F3C591CADB6A}"/>
    <cellStyle name="Virgül 22 2 6 2" xfId="13894" xr:uid="{E914E3E8-9828-4037-A62E-634D78F48301}"/>
    <cellStyle name="Virgül 22 2 7" xfId="9618" xr:uid="{4F76637D-2138-4BBF-9A81-B6AC6BC9D64A}"/>
    <cellStyle name="Virgül 22 3" xfId="1078" xr:uid="{C86C99F0-7485-4E1C-A408-7068887C1BB0}"/>
    <cellStyle name="Virgül 22 3 2" xfId="1653" xr:uid="{6970B098-4F9A-43F8-A1FB-759625724F48}"/>
    <cellStyle name="Virgül 22 3 2 2" xfId="2742" xr:uid="{9F5AE373-449C-4A0C-A7B9-BC5870E31ECC}"/>
    <cellStyle name="Virgül 22 3 2 2 2" xfId="4890" xr:uid="{5B457533-0598-4009-81E2-24A933DE31D5}"/>
    <cellStyle name="Virgül 22 3 2 2 2 2" xfId="9192" xr:uid="{7B0DB670-53BA-41D9-B113-73E84131DE1C}"/>
    <cellStyle name="Virgül 22 3 2 2 2 2 2" xfId="17764" xr:uid="{1CA389C3-40A5-4D93-B0BC-991C331E229A}"/>
    <cellStyle name="Virgül 22 3 2 2 2 3" xfId="13488" xr:uid="{ADBEC25A-8B2D-4DC9-AE6F-6D203D08E554}"/>
    <cellStyle name="Virgül 22 3 2 2 3" xfId="7056" xr:uid="{3C50605F-61F9-4C7F-B303-274824DB665A}"/>
    <cellStyle name="Virgül 22 3 2 2 3 2" xfId="15628" xr:uid="{85DA244F-6F68-4780-98C0-D392FC4546B9}"/>
    <cellStyle name="Virgül 22 3 2 2 4" xfId="11352" xr:uid="{40AA71EE-9F5E-457C-8B1B-0A66FE0951EA}"/>
    <cellStyle name="Virgül 22 3 2 3" xfId="3823" xr:uid="{7761709C-75DD-45AA-B7CC-17FE1E467FDF}"/>
    <cellStyle name="Virgül 22 3 2 3 2" xfId="8125" xr:uid="{468D3FB0-F5B0-4A0E-B308-74BE0DD76B58}"/>
    <cellStyle name="Virgül 22 3 2 3 2 2" xfId="16697" xr:uid="{206BCC56-5971-4288-A9A4-5BBDE9B50D21}"/>
    <cellStyle name="Virgül 22 3 2 3 3" xfId="12421" xr:uid="{795F9180-FD38-4037-890C-1DAEE13E301E}"/>
    <cellStyle name="Virgül 22 3 2 4" xfId="5989" xr:uid="{AD6FDA58-07F9-4DE6-B9D8-A40F46755B6B}"/>
    <cellStyle name="Virgül 22 3 2 4 2" xfId="14561" xr:uid="{2F09562D-891E-419D-9653-4A758335139C}"/>
    <cellStyle name="Virgül 22 3 2 5" xfId="10285" xr:uid="{BECDD008-8C1B-4617-AEF5-00932C774A7D}"/>
    <cellStyle name="Virgül 22 3 3" xfId="2209" xr:uid="{B48F13ED-D95D-46C0-88EC-43B22A70E8B1}"/>
    <cellStyle name="Virgül 22 3 3 2" xfId="4357" xr:uid="{25224502-C280-4B1C-90ED-F127AA988B0B}"/>
    <cellStyle name="Virgül 22 3 3 2 2" xfId="8659" xr:uid="{53DFD93B-512C-4627-A9D8-CE09A73CE4DF}"/>
    <cellStyle name="Virgül 22 3 3 2 2 2" xfId="17231" xr:uid="{FF5FBDE3-2C77-4543-BC99-D72CD0C203EC}"/>
    <cellStyle name="Virgül 22 3 3 2 3" xfId="12955" xr:uid="{AE5EE49B-C856-4299-A64F-A3620EB4963F}"/>
    <cellStyle name="Virgül 22 3 3 3" xfId="6523" xr:uid="{415B0996-A992-49ED-AD5F-7F691211E1FB}"/>
    <cellStyle name="Virgül 22 3 3 3 2" xfId="15095" xr:uid="{9B9D22A5-6847-4EBC-9294-6920E3888B00}"/>
    <cellStyle name="Virgül 22 3 3 4" xfId="10819" xr:uid="{864724FB-F01C-4AEC-97C6-B12E731DBD16}"/>
    <cellStyle name="Virgül 22 3 4" xfId="3290" xr:uid="{96EDD7D3-095A-48E4-994F-D1F7F159D002}"/>
    <cellStyle name="Virgül 22 3 4 2" xfId="7592" xr:uid="{DCA0A649-E078-4C7E-A1B0-819349B4395C}"/>
    <cellStyle name="Virgül 22 3 4 2 2" xfId="16164" xr:uid="{A59AF187-8E0D-46DE-8D67-0B0F38DA281A}"/>
    <cellStyle name="Virgül 22 3 4 3" xfId="11888" xr:uid="{14679F00-7033-4E77-A5F1-3CD2FDB46EBA}"/>
    <cellStyle name="Virgül 22 3 5" xfId="5456" xr:uid="{91B93DAC-CBB9-4117-B1B0-9631F3F9CAE0}"/>
    <cellStyle name="Virgül 22 3 5 2" xfId="14028" xr:uid="{5F67B4D7-3287-4A5B-BE57-07DE66F42E45}"/>
    <cellStyle name="Virgül 22 3 6" xfId="9752" xr:uid="{D1F05083-9073-401C-82E5-20FC2CC7B228}"/>
    <cellStyle name="Virgül 22 4" xfId="1389" xr:uid="{D5C5AC15-2784-48C0-B242-6F2FA5CE724F}"/>
    <cellStyle name="Virgül 22 4 2" xfId="2478" xr:uid="{DFF98B11-BB05-4D92-9953-8BA958FA5949}"/>
    <cellStyle name="Virgül 22 4 2 2" xfId="4626" xr:uid="{99282338-EEAB-46AF-BD4D-8479EF1BA637}"/>
    <cellStyle name="Virgül 22 4 2 2 2" xfId="8928" xr:uid="{6F85A7A7-076B-4E42-A77B-4E4CEF204DF2}"/>
    <cellStyle name="Virgül 22 4 2 2 2 2" xfId="17500" xr:uid="{62505736-376F-47DF-BE2E-74376A5439CC}"/>
    <cellStyle name="Virgül 22 4 2 2 3" xfId="13224" xr:uid="{8F1991EF-0468-4EB6-B87A-9DAEA01F9687}"/>
    <cellStyle name="Virgül 22 4 2 3" xfId="6792" xr:uid="{A8A5F3A0-3CCD-4AC4-96A7-345EC68CD520}"/>
    <cellStyle name="Virgül 22 4 2 3 2" xfId="15364" xr:uid="{A41F3A6C-0EAA-4850-8EFE-DA5D7AD2D4E0}"/>
    <cellStyle name="Virgül 22 4 2 4" xfId="11088" xr:uid="{4C44D27A-A990-4D04-B9AE-115D8B809B7E}"/>
    <cellStyle name="Virgül 22 4 3" xfId="3559" xr:uid="{2691C4C3-1C50-42F0-AFC2-CCAFCA154664}"/>
    <cellStyle name="Virgül 22 4 3 2" xfId="7861" xr:uid="{3A03774D-65FF-4DEB-82FD-C97B13514398}"/>
    <cellStyle name="Virgül 22 4 3 2 2" xfId="16433" xr:uid="{8A75E090-29E8-4F82-9AAB-5B0683B32CE2}"/>
    <cellStyle name="Virgül 22 4 3 3" xfId="12157" xr:uid="{E64F0ECF-8DF8-48F1-966A-AD90A81BF706}"/>
    <cellStyle name="Virgül 22 4 4" xfId="5725" xr:uid="{BA75C660-53C1-4735-9354-7BDD928B01E9}"/>
    <cellStyle name="Virgül 22 4 4 2" xfId="14297" xr:uid="{16C218C0-4A5F-4F79-AD30-E55AD3BECD81}"/>
    <cellStyle name="Virgül 22 4 5" xfId="10021" xr:uid="{D29D339C-2A24-4DB7-9669-54D60417BC0B}"/>
    <cellStyle name="Virgül 22 5" xfId="1945" xr:uid="{FE30F313-0A2B-4908-82D0-97810855AE36}"/>
    <cellStyle name="Virgül 22 5 2" xfId="4093" xr:uid="{C6FDD905-4FBF-4DDB-AD24-C2288341E4B6}"/>
    <cellStyle name="Virgül 22 5 2 2" xfId="8395" xr:uid="{5FCDCC46-8B0B-4069-A9C3-47D70F0AD09F}"/>
    <cellStyle name="Virgül 22 5 2 2 2" xfId="16967" xr:uid="{2BB6F085-AA57-4068-9AF0-BF5ADB9BEAF6}"/>
    <cellStyle name="Virgül 22 5 2 3" xfId="12691" xr:uid="{E450802C-C94C-4578-B676-51CC74756BAF}"/>
    <cellStyle name="Virgül 22 5 3" xfId="6259" xr:uid="{B749F527-0E44-4429-8134-9A9EA6F99840}"/>
    <cellStyle name="Virgül 22 5 3 2" xfId="14831" xr:uid="{416AA15E-87C2-4FC3-A794-7A25B6E5C0A7}"/>
    <cellStyle name="Virgül 22 5 4" xfId="10555" xr:uid="{7737C0F2-CB27-4CC8-B57E-76D997C2A7C8}"/>
    <cellStyle name="Virgül 22 6" xfId="3026" xr:uid="{00BEAC76-DC74-454A-9618-375E66CDAED5}"/>
    <cellStyle name="Virgül 22 6 2" xfId="7328" xr:uid="{8B1AC592-06C4-4FAE-A613-784EF4A8DC13}"/>
    <cellStyle name="Virgül 22 6 2 2" xfId="15900" xr:uid="{54C10C2A-019A-4C7B-A6CC-D2D803B9AF55}"/>
    <cellStyle name="Virgül 22 6 3" xfId="11624" xr:uid="{DD483A7B-05FD-49D4-B16E-B9452350C655}"/>
    <cellStyle name="Virgül 22 7" xfId="5192" xr:uid="{E81CC75B-CF42-41E1-A6F4-2D42CC2E10FC}"/>
    <cellStyle name="Virgül 22 7 2" xfId="13764" xr:uid="{7A2DAB54-467A-4D37-A404-C7EC11DF7130}"/>
    <cellStyle name="Virgül 22 8" xfId="9488" xr:uid="{992961F8-0C51-4DDB-AB95-9D0D03BA75C4}"/>
    <cellStyle name="Virgül 23" xfId="792" xr:uid="{8B5B3BEA-B6F2-4E53-9452-F01CB79D634E}"/>
    <cellStyle name="Virgül 23 2" xfId="1081" xr:uid="{FC788D55-363A-4CE5-9630-CB12DC2ABCC9}"/>
    <cellStyle name="Virgül 23 2 2" xfId="1656" xr:uid="{5D59C5B7-F11E-44E2-8B0D-329C87CFBB8C}"/>
    <cellStyle name="Virgül 23 2 2 2" xfId="2745" xr:uid="{856E0B71-39E7-40C8-9789-CDD7DE7ACF1A}"/>
    <cellStyle name="Virgül 23 2 2 2 2" xfId="4893" xr:uid="{BEF258A8-73A3-4F8A-BEF6-B6B9D69180C6}"/>
    <cellStyle name="Virgül 23 2 2 2 2 2" xfId="9195" xr:uid="{B6AED674-DC4A-4BC6-A2A1-C03190ABD9D5}"/>
    <cellStyle name="Virgül 23 2 2 2 2 2 2" xfId="17767" xr:uid="{4C05B43A-9A5A-4D28-921C-C14666B7826A}"/>
    <cellStyle name="Virgül 23 2 2 2 2 3" xfId="13491" xr:uid="{11384A8D-0FA2-4FAB-B4CF-DC9F438932C9}"/>
    <cellStyle name="Virgül 23 2 2 2 3" xfId="7059" xr:uid="{E55242C9-5AB0-41E8-8716-543D1194AB24}"/>
    <cellStyle name="Virgül 23 2 2 2 3 2" xfId="15631" xr:uid="{A3C160E4-1BF1-4903-B1E9-C31CBABF16D8}"/>
    <cellStyle name="Virgül 23 2 2 2 4" xfId="11355" xr:uid="{EDF70F7D-7194-4815-9223-52CD442C2846}"/>
    <cellStyle name="Virgül 23 2 2 3" xfId="3826" xr:uid="{7759487B-8963-4E61-820E-0D9314C26D87}"/>
    <cellStyle name="Virgül 23 2 2 3 2" xfId="8128" xr:uid="{C4D6D988-BED1-4527-A247-EDBD9C3B4235}"/>
    <cellStyle name="Virgül 23 2 2 3 2 2" xfId="16700" xr:uid="{35715A01-3DFC-4294-BE8A-9C83F1E3B383}"/>
    <cellStyle name="Virgül 23 2 2 3 3" xfId="12424" xr:uid="{3948B68D-2574-4AF2-BC8C-A19A58A7973B}"/>
    <cellStyle name="Virgül 23 2 2 4" xfId="5992" xr:uid="{72FEEE01-F095-48A8-92B1-4072202AD9C7}"/>
    <cellStyle name="Virgül 23 2 2 4 2" xfId="14564" xr:uid="{CA3B8035-F943-44D8-80C1-5C695D8A771A}"/>
    <cellStyle name="Virgül 23 2 2 5" xfId="10288" xr:uid="{E93113DC-3644-4392-928C-0D88058E93DA}"/>
    <cellStyle name="Virgül 23 2 3" xfId="2212" xr:uid="{7E102944-2B82-4295-991A-5D4C7F1BD963}"/>
    <cellStyle name="Virgül 23 2 3 2" xfId="4360" xr:uid="{C11AED7E-750E-4A0C-9F65-E8FE2B863F1E}"/>
    <cellStyle name="Virgül 23 2 3 2 2" xfId="8662" xr:uid="{3527AD4A-D212-4E3D-8530-0F873C776AB3}"/>
    <cellStyle name="Virgül 23 2 3 2 2 2" xfId="17234" xr:uid="{39FC14E9-74F8-4EFB-9D67-0F566F1A580F}"/>
    <cellStyle name="Virgül 23 2 3 2 3" xfId="12958" xr:uid="{5B7D56C9-C38E-4A72-82A4-920FB519EDC8}"/>
    <cellStyle name="Virgül 23 2 3 3" xfId="6526" xr:uid="{182A3E56-9CD6-4D44-9C90-99C6E50FB93A}"/>
    <cellStyle name="Virgül 23 2 3 3 2" xfId="15098" xr:uid="{08A9C0E1-DC05-40CC-8ED8-177B440815E7}"/>
    <cellStyle name="Virgül 23 2 3 4" xfId="10822" xr:uid="{CE91EC96-38B1-4F47-B070-34A632970291}"/>
    <cellStyle name="Virgül 23 2 4" xfId="3293" xr:uid="{97D28B0E-79B8-4394-AEE2-BABFFEFA0D34}"/>
    <cellStyle name="Virgül 23 2 4 2" xfId="7595" xr:uid="{E3B789B6-094A-437F-A58B-A4D7CA31D44A}"/>
    <cellStyle name="Virgül 23 2 4 2 2" xfId="16167" xr:uid="{F9AF9AE2-957C-44E8-92D7-8F439EB3A444}"/>
    <cellStyle name="Virgül 23 2 4 3" xfId="11891" xr:uid="{0381F510-B2A7-4AEE-BB63-34BBB69CE228}"/>
    <cellStyle name="Virgül 23 2 5" xfId="5459" xr:uid="{3102DBC5-AFC6-430D-AEEC-C6CB6D352FDB}"/>
    <cellStyle name="Virgül 23 2 5 2" xfId="14031" xr:uid="{1EDE3454-3F6F-46C1-8613-A4A322049A59}"/>
    <cellStyle name="Virgül 23 2 6" xfId="9755" xr:uid="{97AAB960-6CAF-4D56-8081-33D6EB5266F6}"/>
    <cellStyle name="Virgül 23 3" xfId="1392" xr:uid="{3C186C21-8E1C-41D3-B254-78B0069CEA2C}"/>
    <cellStyle name="Virgül 23 3 2" xfId="2481" xr:uid="{8234ADB5-C42C-4B20-974B-6610E459A868}"/>
    <cellStyle name="Virgül 23 3 2 2" xfId="4629" xr:uid="{950D86FD-B1AA-449A-998A-AE37ED49759C}"/>
    <cellStyle name="Virgül 23 3 2 2 2" xfId="8931" xr:uid="{1CD1F096-2C27-4CEE-BA26-252DD8E17C77}"/>
    <cellStyle name="Virgül 23 3 2 2 2 2" xfId="17503" xr:uid="{C58C44F2-2DD4-4EC8-88B7-7DC73EB44A4C}"/>
    <cellStyle name="Virgül 23 3 2 2 3" xfId="13227" xr:uid="{8430DCC5-A88D-4413-96D4-FC2900450506}"/>
    <cellStyle name="Virgül 23 3 2 3" xfId="6795" xr:uid="{1079570F-90D0-4E23-A455-703F598F38C8}"/>
    <cellStyle name="Virgül 23 3 2 3 2" xfId="15367" xr:uid="{2D551CEB-E1B3-4908-BEB3-08127D80D846}"/>
    <cellStyle name="Virgül 23 3 2 4" xfId="11091" xr:uid="{41CEC710-FDD2-40AD-9E6F-1AAC762A1028}"/>
    <cellStyle name="Virgül 23 3 3" xfId="3562" xr:uid="{37F5CB6F-C5EE-4FE5-B5DA-058F8596B72C}"/>
    <cellStyle name="Virgül 23 3 3 2" xfId="7864" xr:uid="{FFA89D07-EC0C-4E40-8541-B58FF2BE592B}"/>
    <cellStyle name="Virgül 23 3 3 2 2" xfId="16436" xr:uid="{A7F9D02E-860E-492E-912D-F9852C6A5E33}"/>
    <cellStyle name="Virgül 23 3 3 3" xfId="12160" xr:uid="{16C401A3-482F-4EAF-AC4F-72068C4BEDC6}"/>
    <cellStyle name="Virgül 23 3 4" xfId="5728" xr:uid="{FBBF1E74-B770-4DC6-8F70-A11A043CD8A3}"/>
    <cellStyle name="Virgül 23 3 4 2" xfId="14300" xr:uid="{75F6620C-6D61-4C49-8152-772F2540B1BF}"/>
    <cellStyle name="Virgül 23 3 5" xfId="10024" xr:uid="{C775BFBD-9337-4BDC-850C-284982A92396}"/>
    <cellStyle name="Virgül 23 4" xfId="1948" xr:uid="{9F02EC8B-5C1B-4E37-BA3A-2780404CEF94}"/>
    <cellStyle name="Virgül 23 4 2" xfId="4096" xr:uid="{1ADF4426-4BFD-4EAD-9C67-875A86211C7F}"/>
    <cellStyle name="Virgül 23 4 2 2" xfId="8398" xr:uid="{2DEB5D5E-429B-48F5-84E1-51C62CA2F9D3}"/>
    <cellStyle name="Virgül 23 4 2 2 2" xfId="16970" xr:uid="{85F85507-57FF-43E0-BB41-AC39882F5D42}"/>
    <cellStyle name="Virgül 23 4 2 3" xfId="12694" xr:uid="{20E715D3-A631-4322-8A3E-5324F2C071D3}"/>
    <cellStyle name="Virgül 23 4 3" xfId="6262" xr:uid="{C0BDE7F3-EB26-4090-81AB-22E52DF2C0EF}"/>
    <cellStyle name="Virgül 23 4 3 2" xfId="14834" xr:uid="{C3BE019A-3C74-4985-8B22-B4A0169019C2}"/>
    <cellStyle name="Virgül 23 4 4" xfId="10558" xr:uid="{153DA459-F522-44F9-A502-F72D76B1F856}"/>
    <cellStyle name="Virgül 23 5" xfId="3029" xr:uid="{C48D1497-75AC-44E0-8270-619D25D45065}"/>
    <cellStyle name="Virgül 23 5 2" xfId="7331" xr:uid="{0DC1E2AB-025D-4497-BC1E-FB5BB661E0D3}"/>
    <cellStyle name="Virgül 23 5 2 2" xfId="15903" xr:uid="{A5600D17-D039-4933-BB06-01C7CA6BCEE6}"/>
    <cellStyle name="Virgül 23 5 3" xfId="11627" xr:uid="{A22E2CF3-9267-42DA-87E8-876D918BD1B4}"/>
    <cellStyle name="Virgül 23 6" xfId="5195" xr:uid="{DAEDF1B6-CD63-4711-AA78-C9741F023DE6}"/>
    <cellStyle name="Virgül 23 6 2" xfId="13767" xr:uid="{B72A5FF5-D0CE-4017-9057-D226253CACDE}"/>
    <cellStyle name="Virgül 23 7" xfId="9491" xr:uid="{08FD2391-FA33-48F1-B008-692690E59D5E}"/>
    <cellStyle name="Virgül 24" xfId="774" xr:uid="{D4FB231C-573C-4AF3-85BB-019F14F68DC3}"/>
    <cellStyle name="Virgül 24 2" xfId="1079" xr:uid="{23DCEC3D-693D-4EB1-9B0B-4C31527D6381}"/>
    <cellStyle name="Virgül 24 2 2" xfId="1654" xr:uid="{389EC99D-C93A-43A2-ADC1-2986D8D93EB0}"/>
    <cellStyle name="Virgül 24 2 2 2" xfId="2743" xr:uid="{63BD32F6-6139-41C3-AB58-32D8B92245BD}"/>
    <cellStyle name="Virgül 24 2 2 2 2" xfId="4891" xr:uid="{626496E7-5DC7-4D45-B489-F9B8E4E9A1D0}"/>
    <cellStyle name="Virgül 24 2 2 2 2 2" xfId="9193" xr:uid="{18FD3542-A7FA-4BEC-84A7-0F4A110CBA64}"/>
    <cellStyle name="Virgül 24 2 2 2 2 2 2" xfId="17765" xr:uid="{F51E41CE-BE3C-4D27-A112-A8F6FBAFCA8B}"/>
    <cellStyle name="Virgül 24 2 2 2 2 3" xfId="13489" xr:uid="{0CC2E1E6-6BE6-409D-9DB8-86755809BEF0}"/>
    <cellStyle name="Virgül 24 2 2 2 3" xfId="7057" xr:uid="{FD162F6B-C59B-4B7A-8964-7F8A2976406B}"/>
    <cellStyle name="Virgül 24 2 2 2 3 2" xfId="15629" xr:uid="{5F0B2E54-B5F5-4696-B09E-5538C8ACD501}"/>
    <cellStyle name="Virgül 24 2 2 2 4" xfId="11353" xr:uid="{A1677BE9-236F-4F2A-9528-2D1B8E94D1D0}"/>
    <cellStyle name="Virgül 24 2 2 3" xfId="3824" xr:uid="{21A100BA-7648-4ED8-9D9F-31A993921ADB}"/>
    <cellStyle name="Virgül 24 2 2 3 2" xfId="8126" xr:uid="{11839043-33A6-4A48-8184-79469D5A77BB}"/>
    <cellStyle name="Virgül 24 2 2 3 2 2" xfId="16698" xr:uid="{3769FF8C-6D1D-4E88-BC56-CD1BCB24C151}"/>
    <cellStyle name="Virgül 24 2 2 3 3" xfId="12422" xr:uid="{4B36961B-A138-4186-902C-DE1EA4D5E635}"/>
    <cellStyle name="Virgül 24 2 2 4" xfId="5990" xr:uid="{39B7A6A8-E9B4-423A-A5F1-DC50DBF247AA}"/>
    <cellStyle name="Virgül 24 2 2 4 2" xfId="14562" xr:uid="{D92DCA82-00F9-4A5C-AB49-09B92E85BDB6}"/>
    <cellStyle name="Virgül 24 2 2 5" xfId="10286" xr:uid="{CE7EE5D4-DD2C-4078-9897-F90E5CD3DFD1}"/>
    <cellStyle name="Virgül 24 2 3" xfId="2210" xr:uid="{70D3BBCF-6FF7-4A05-AC98-15C3F99C3D13}"/>
    <cellStyle name="Virgül 24 2 3 2" xfId="4358" xr:uid="{22CCE6F6-506F-4D99-B83A-A4A6DED71B9C}"/>
    <cellStyle name="Virgül 24 2 3 2 2" xfId="8660" xr:uid="{D76B4A98-2471-4B62-8E82-75BA8A5D22CD}"/>
    <cellStyle name="Virgül 24 2 3 2 2 2" xfId="17232" xr:uid="{6528961E-3026-40BA-B6AE-74B3E15515AC}"/>
    <cellStyle name="Virgül 24 2 3 2 3" xfId="12956" xr:uid="{5A07AD33-43B9-4DD5-B125-8C864357BAD2}"/>
    <cellStyle name="Virgül 24 2 3 3" xfId="6524" xr:uid="{E971EB95-5B4E-4D11-97D3-AA3479EC3A7C}"/>
    <cellStyle name="Virgül 24 2 3 3 2" xfId="15096" xr:uid="{9B829B39-C329-4A59-A2FE-24A078C57D4A}"/>
    <cellStyle name="Virgül 24 2 3 4" xfId="10820" xr:uid="{63ECDA48-29DD-4547-8807-7C94A773BAD2}"/>
    <cellStyle name="Virgül 24 2 4" xfId="3291" xr:uid="{E6E29A54-75C2-432B-97FA-526A21D3FEBE}"/>
    <cellStyle name="Virgül 24 2 4 2" xfId="7593" xr:uid="{F0E370BB-A3EB-4BD8-8CB4-629C52E75487}"/>
    <cellStyle name="Virgül 24 2 4 2 2" xfId="16165" xr:uid="{B97ACCA8-8828-4842-A910-DC9B85169BE0}"/>
    <cellStyle name="Virgül 24 2 4 3" xfId="11889" xr:uid="{0F5F3220-12C1-4156-80CF-D993DBA62C87}"/>
    <cellStyle name="Virgül 24 2 5" xfId="5457" xr:uid="{54865738-AFE0-4E28-8603-4A421BCCF1C6}"/>
    <cellStyle name="Virgül 24 2 5 2" xfId="14029" xr:uid="{069162A5-11CD-49C8-A8F5-0A4E469F7531}"/>
    <cellStyle name="Virgül 24 2 6" xfId="9753" xr:uid="{46EE0DA8-C525-48B0-996B-3E86E0CD8B78}"/>
    <cellStyle name="Virgül 24 3" xfId="1390" xr:uid="{6AB381BA-80E8-412D-ABF5-08E441630748}"/>
    <cellStyle name="Virgül 24 3 2" xfId="2479" xr:uid="{D44C0022-C6E1-48FB-8A48-56663074311B}"/>
    <cellStyle name="Virgül 24 3 2 2" xfId="4627" xr:uid="{7AD65CD0-F00A-4CCD-B648-291D1AA37D1F}"/>
    <cellStyle name="Virgül 24 3 2 2 2" xfId="8929" xr:uid="{47F52386-318A-4268-AB74-856620E4BC54}"/>
    <cellStyle name="Virgül 24 3 2 2 2 2" xfId="17501" xr:uid="{4154A2E2-EB40-4FB4-B03D-CCD6AB6F95F6}"/>
    <cellStyle name="Virgül 24 3 2 2 3" xfId="13225" xr:uid="{AA31D66E-D146-4848-A0B8-E47ED05D7779}"/>
    <cellStyle name="Virgül 24 3 2 3" xfId="6793" xr:uid="{F8B64C4F-04FC-4057-8035-E38C8CCC8909}"/>
    <cellStyle name="Virgül 24 3 2 3 2" xfId="15365" xr:uid="{B55135C4-B8B4-4864-A938-3633106E8657}"/>
    <cellStyle name="Virgül 24 3 2 4" xfId="11089" xr:uid="{BF12F0F5-42D7-4E60-A121-23878DFFDD33}"/>
    <cellStyle name="Virgül 24 3 3" xfId="3560" xr:uid="{FD764324-F10B-4F70-A07E-0AD4C04904E4}"/>
    <cellStyle name="Virgül 24 3 3 2" xfId="7862" xr:uid="{F1E120B7-6D64-4084-A515-2BE273361EA1}"/>
    <cellStyle name="Virgül 24 3 3 2 2" xfId="16434" xr:uid="{B9CD74ED-0EF5-4B45-BB97-46A81C53607B}"/>
    <cellStyle name="Virgül 24 3 3 3" xfId="12158" xr:uid="{AC0714EC-6806-48B3-B452-12CBD374BE27}"/>
    <cellStyle name="Virgül 24 3 4" xfId="5726" xr:uid="{DAA36CB3-BB5B-4B68-80A4-62766A5985B6}"/>
    <cellStyle name="Virgül 24 3 4 2" xfId="14298" xr:uid="{D8326BF6-384D-4612-BAED-F5396B2B53F1}"/>
    <cellStyle name="Virgül 24 3 5" xfId="10022" xr:uid="{52B206F2-CC83-4ABE-82C8-F4CDBBF9DA54}"/>
    <cellStyle name="Virgül 24 4" xfId="1946" xr:uid="{30712C73-A665-4506-B323-53CB70187720}"/>
    <cellStyle name="Virgül 24 4 2" xfId="4094" xr:uid="{C3128C30-F1F3-4896-9205-A1133CFD8D7C}"/>
    <cellStyle name="Virgül 24 4 2 2" xfId="8396" xr:uid="{513FC4EE-3D50-469D-9FF5-195A929D7172}"/>
    <cellStyle name="Virgül 24 4 2 2 2" xfId="16968" xr:uid="{F0FE8BBB-834F-4A67-9809-7BDB02DB6DC7}"/>
    <cellStyle name="Virgül 24 4 2 3" xfId="12692" xr:uid="{B2B7949C-ED55-4C99-9323-5274D1F74152}"/>
    <cellStyle name="Virgül 24 4 3" xfId="6260" xr:uid="{5E7F7126-5815-4047-901E-04A52FEF8556}"/>
    <cellStyle name="Virgül 24 4 3 2" xfId="14832" xr:uid="{46D8CA9D-8879-424F-A9BD-65C2E63ABC45}"/>
    <cellStyle name="Virgül 24 4 4" xfId="10556" xr:uid="{3CEB15C7-5DA7-42D8-B124-A7D43BEE0194}"/>
    <cellStyle name="Virgül 24 5" xfId="3027" xr:uid="{B792B748-0CA8-48BB-BBD9-7B4374319BE7}"/>
    <cellStyle name="Virgül 24 5 2" xfId="7329" xr:uid="{B5B39B3E-6741-481A-A6C3-2FC99CD167E1}"/>
    <cellStyle name="Virgül 24 5 2 2" xfId="15901" xr:uid="{A60444E0-2F23-49AE-8F03-22517B050136}"/>
    <cellStyle name="Virgül 24 5 3" xfId="11625" xr:uid="{65630779-5335-43BC-821F-BC181AE06DCC}"/>
    <cellStyle name="Virgül 24 6" xfId="5193" xr:uid="{C7AD0D37-A942-4C62-863B-A9C12D5C4134}"/>
    <cellStyle name="Virgül 24 6 2" xfId="13765" xr:uid="{24ED1BD0-D95C-4AB1-8478-E2F48DE52FFA}"/>
    <cellStyle name="Virgül 24 7" xfId="9489" xr:uid="{7D842E7A-C5B6-41C1-8ABE-A6AAF1898D6A}"/>
    <cellStyle name="Virgül 25" xfId="929" xr:uid="{90C893FE-9256-4755-BBE7-9F3461980A65}"/>
    <cellStyle name="Virgül 25 2" xfId="1209" xr:uid="{BB6B9638-FCC8-4492-A173-CEA1472366B8}"/>
    <cellStyle name="Virgül 25 2 2" xfId="1784" xr:uid="{2C88D390-55B6-4586-AB35-11E70B04C0AF}"/>
    <cellStyle name="Virgül 25 2 2 2" xfId="2873" xr:uid="{D2F9A3AC-3493-4588-A04C-31F9B5CAB2FF}"/>
    <cellStyle name="Virgül 25 2 2 2 2" xfId="5021" xr:uid="{4FE4F52F-99EB-43AF-A16D-CFD0413238CE}"/>
    <cellStyle name="Virgül 25 2 2 2 2 2" xfId="9323" xr:uid="{F1724380-52FC-42A5-8F9D-6429A88ECFB7}"/>
    <cellStyle name="Virgül 25 2 2 2 2 2 2" xfId="17895" xr:uid="{4DA975DA-F86A-4215-8FC6-0CD5C5A23928}"/>
    <cellStyle name="Virgül 25 2 2 2 2 3" xfId="13619" xr:uid="{89BBECB1-0A04-494F-A938-5B400E61DD8F}"/>
    <cellStyle name="Virgül 25 2 2 2 3" xfId="7187" xr:uid="{94255AAE-6EBA-4BA0-B74F-16D403262FEC}"/>
    <cellStyle name="Virgül 25 2 2 2 3 2" xfId="15759" xr:uid="{3B12E291-F044-479E-919A-9B070D3897CB}"/>
    <cellStyle name="Virgül 25 2 2 2 4" xfId="11483" xr:uid="{9A66617E-E10D-4FA1-8D28-D4318E9BA71C}"/>
    <cellStyle name="Virgül 25 2 2 3" xfId="3954" xr:uid="{3BAF5AAD-0CB2-46D1-A380-F5A177594127}"/>
    <cellStyle name="Virgül 25 2 2 3 2" xfId="8256" xr:uid="{267FE6DD-E8A2-4F2F-A75B-0B9C9485A6A2}"/>
    <cellStyle name="Virgül 25 2 2 3 2 2" xfId="16828" xr:uid="{BAF8F9BE-75D1-4ED0-BE32-46EFFAFB4B39}"/>
    <cellStyle name="Virgül 25 2 2 3 3" xfId="12552" xr:uid="{CD4F0490-722B-4C43-BEE4-21626EEC621D}"/>
    <cellStyle name="Virgül 25 2 2 4" xfId="6120" xr:uid="{7EFE6AE9-83A6-4DFB-B41F-FBB1A2813048}"/>
    <cellStyle name="Virgül 25 2 2 4 2" xfId="14692" xr:uid="{E4AF53F3-AE9B-4B10-8ED5-D1A931B0851E}"/>
    <cellStyle name="Virgül 25 2 2 5" xfId="10416" xr:uid="{E44E7FCF-041E-42DA-BF0D-7B52880294E1}"/>
    <cellStyle name="Virgül 25 2 3" xfId="2340" xr:uid="{86CF5ABD-5ACA-4369-A2ED-1C7EEB234762}"/>
    <cellStyle name="Virgül 25 2 3 2" xfId="4488" xr:uid="{828EEDE3-485E-4ED9-99F9-249E95206F5C}"/>
    <cellStyle name="Virgül 25 2 3 2 2" xfId="8790" xr:uid="{E8DC1C71-FD69-459A-8141-0E98295CF4F1}"/>
    <cellStyle name="Virgül 25 2 3 2 2 2" xfId="17362" xr:uid="{D072F2B2-A58F-4050-AF4B-595FE4426FFF}"/>
    <cellStyle name="Virgül 25 2 3 2 3" xfId="13086" xr:uid="{401AF1F7-3690-4C98-B47C-A2EB6C177B8C}"/>
    <cellStyle name="Virgül 25 2 3 3" xfId="6654" xr:uid="{74992F83-4608-4C17-9B97-51BE19F79669}"/>
    <cellStyle name="Virgül 25 2 3 3 2" xfId="15226" xr:uid="{8AC1A949-9DB6-4A2D-9703-F28DA61578D8}"/>
    <cellStyle name="Virgül 25 2 3 4" xfId="10950" xr:uid="{B05FAF63-AE60-4204-B9AB-06E6BCE1FAFD}"/>
    <cellStyle name="Virgül 25 2 4" xfId="3421" xr:uid="{EE1B4D75-DA4C-4B42-98DC-4A617C4B6421}"/>
    <cellStyle name="Virgül 25 2 4 2" xfId="7723" xr:uid="{470CDD94-BD9F-43E2-9642-B670AD712E54}"/>
    <cellStyle name="Virgül 25 2 4 2 2" xfId="16295" xr:uid="{A533F671-EC5E-4C91-9A13-23F91FAA07F4}"/>
    <cellStyle name="Virgül 25 2 4 3" xfId="12019" xr:uid="{8B26E722-695E-49E4-BB21-4DB8515F8397}"/>
    <cellStyle name="Virgül 25 2 5" xfId="5587" xr:uid="{D1428300-4695-4B5D-A40E-E7196663E943}"/>
    <cellStyle name="Virgül 25 2 5 2" xfId="14159" xr:uid="{8A5F2677-2794-40E9-8234-186AFA54128B}"/>
    <cellStyle name="Virgül 25 2 6" xfId="9883" xr:uid="{D026B3C8-9D3D-4C15-978C-6F1E480C1E1A}"/>
    <cellStyle name="Virgül 25 3" xfId="1520" xr:uid="{DC0369C9-19CF-44BF-9CC8-5F5B366D230D}"/>
    <cellStyle name="Virgül 25 3 2" xfId="2609" xr:uid="{C0FB0468-20F4-4DEE-8615-E9CA43C341FE}"/>
    <cellStyle name="Virgül 25 3 2 2" xfId="4757" xr:uid="{EDE67590-6796-4D66-951D-7F197DAF6777}"/>
    <cellStyle name="Virgül 25 3 2 2 2" xfId="9059" xr:uid="{98367229-289C-46C5-9C96-F878048F7DB9}"/>
    <cellStyle name="Virgül 25 3 2 2 2 2" xfId="17631" xr:uid="{5D5AE6DD-AF60-4406-B663-0B79AFF80AA9}"/>
    <cellStyle name="Virgül 25 3 2 2 3" xfId="13355" xr:uid="{6E09CFEC-B55E-4657-A7A3-49649D47AFE0}"/>
    <cellStyle name="Virgül 25 3 2 3" xfId="6923" xr:uid="{D272EF38-6ED9-46AC-92CC-A16FC8AEB394}"/>
    <cellStyle name="Virgül 25 3 2 3 2" xfId="15495" xr:uid="{94F8C6F5-19EA-45BB-BC8C-298789BAA4B3}"/>
    <cellStyle name="Virgül 25 3 2 4" xfId="11219" xr:uid="{DD6385C1-86D6-4FF4-8DE2-6996475EB5DD}"/>
    <cellStyle name="Virgül 25 3 3" xfId="3690" xr:uid="{8C5DF6F2-ADD2-4E78-8AF5-4CCC456E12A5}"/>
    <cellStyle name="Virgül 25 3 3 2" xfId="7992" xr:uid="{8E71D7A6-EF77-4BE9-AF0C-027043B9B00C}"/>
    <cellStyle name="Virgül 25 3 3 2 2" xfId="16564" xr:uid="{D77BB822-775A-4EE9-88CB-97BFCBD3A485}"/>
    <cellStyle name="Virgül 25 3 3 3" xfId="12288" xr:uid="{B8D24279-9515-4ED1-99EF-0355587F684E}"/>
    <cellStyle name="Virgül 25 3 4" xfId="5856" xr:uid="{52D7C4DA-BAF8-4122-9465-577BD10D4314}"/>
    <cellStyle name="Virgül 25 3 4 2" xfId="14428" xr:uid="{70E2ABA0-9C15-4DC8-97D8-9A28F3F80BEB}"/>
    <cellStyle name="Virgül 25 3 5" xfId="10152" xr:uid="{7CBBD803-0547-495B-B37C-82A3EB70AA84}"/>
    <cellStyle name="Virgül 25 4" xfId="2076" xr:uid="{1CCE4D2F-A14B-4906-BFFB-A91ADC07657B}"/>
    <cellStyle name="Virgül 25 4 2" xfId="4224" xr:uid="{D3809261-E1BC-4B09-85CA-1E9427F76AA0}"/>
    <cellStyle name="Virgül 25 4 2 2" xfId="8526" xr:uid="{C710578B-A3B8-458E-9348-2AE2E952454E}"/>
    <cellStyle name="Virgül 25 4 2 2 2" xfId="17098" xr:uid="{617C3147-2F98-4A4F-A05B-1A397A8243C5}"/>
    <cellStyle name="Virgül 25 4 2 3" xfId="12822" xr:uid="{CEB0E6FE-5965-40EA-BB34-D480F0F34386}"/>
    <cellStyle name="Virgül 25 4 3" xfId="6390" xr:uid="{E4692119-B241-4C6F-8598-A6A3ABFF3561}"/>
    <cellStyle name="Virgül 25 4 3 2" xfId="14962" xr:uid="{FAD41F5D-56E1-4DC0-B3E6-20B8E74AEFD5}"/>
    <cellStyle name="Virgül 25 4 4" xfId="10686" xr:uid="{F5364807-7A92-4930-901A-4B0C1B2DC18C}"/>
    <cellStyle name="Virgül 25 5" xfId="3157" xr:uid="{1E45C13E-0356-4ECD-9CF9-9ED9B448263A}"/>
    <cellStyle name="Virgül 25 5 2" xfId="7459" xr:uid="{8550D604-7D6D-47DD-9821-3455E7654865}"/>
    <cellStyle name="Virgül 25 5 2 2" xfId="16031" xr:uid="{3CF625B3-B489-488C-96FF-32AD79C67250}"/>
    <cellStyle name="Virgül 25 5 3" xfId="11755" xr:uid="{04582757-6825-4484-89ED-F6D8D617ECC2}"/>
    <cellStyle name="Virgül 25 6" xfId="5323" xr:uid="{AFCE10EB-039E-4165-BFB6-A0074D79D5C8}"/>
    <cellStyle name="Virgül 25 6 2" xfId="13895" xr:uid="{961640E9-94C2-4EA3-91F0-6EBD0F1F383D}"/>
    <cellStyle name="Virgül 25 7" xfId="9619" xr:uid="{8C1E4F22-A2EB-4ED5-8CEF-89418CED2F48}"/>
    <cellStyle name="Virgül 26" xfId="931" xr:uid="{4E95B4FB-4445-4C34-9334-69D337D83335}"/>
    <cellStyle name="Virgül 26 2" xfId="1210" xr:uid="{2C754025-22F6-4809-8703-DC36AAD68F9D}"/>
    <cellStyle name="Virgül 26 2 2" xfId="1785" xr:uid="{DA96905B-A574-429F-A715-05DDAD10F6C6}"/>
    <cellStyle name="Virgül 26 2 2 2" xfId="2874" xr:uid="{1251BC07-E4F2-4E2C-BE10-68CED0FE95D6}"/>
    <cellStyle name="Virgül 26 2 2 2 2" xfId="5022" xr:uid="{8AE95B5E-8537-484C-8A8A-0B28D7856560}"/>
    <cellStyle name="Virgül 26 2 2 2 2 2" xfId="9324" xr:uid="{3FE6B35E-4CDC-4149-AC6D-723220FB83B6}"/>
    <cellStyle name="Virgül 26 2 2 2 2 2 2" xfId="17896" xr:uid="{A6C1E9A3-2F57-479E-9E82-F633507D8D41}"/>
    <cellStyle name="Virgül 26 2 2 2 2 3" xfId="13620" xr:uid="{6ACDC0CB-B43F-497A-A6F2-83B7A77E82CB}"/>
    <cellStyle name="Virgül 26 2 2 2 3" xfId="7188" xr:uid="{14BA1F57-9165-477D-A5D8-9AA617F17AED}"/>
    <cellStyle name="Virgül 26 2 2 2 3 2" xfId="15760" xr:uid="{1EF9091B-852E-40F7-BEFA-BE0FE419AEC7}"/>
    <cellStyle name="Virgül 26 2 2 2 4" xfId="11484" xr:uid="{60CC7564-856F-46F5-98DD-9CC0CC5732CA}"/>
    <cellStyle name="Virgül 26 2 2 3" xfId="3955" xr:uid="{1DA6666D-987B-4C81-A839-4D749153EFC1}"/>
    <cellStyle name="Virgül 26 2 2 3 2" xfId="8257" xr:uid="{EFE02F1E-EA3B-4E25-B479-5103AEF9FCFC}"/>
    <cellStyle name="Virgül 26 2 2 3 2 2" xfId="16829" xr:uid="{14E70EF4-A1F1-4A0B-9B0A-58AE30E1592B}"/>
    <cellStyle name="Virgül 26 2 2 3 3" xfId="12553" xr:uid="{5FA6CFAB-CA9A-42E8-86B3-4387AF17D39F}"/>
    <cellStyle name="Virgül 26 2 2 4" xfId="6121" xr:uid="{9D88854E-D060-4D69-9517-E2ACF79B0B42}"/>
    <cellStyle name="Virgül 26 2 2 4 2" xfId="14693" xr:uid="{99B032EF-01AA-4E43-B6D7-1CDB6B0A6384}"/>
    <cellStyle name="Virgül 26 2 2 5" xfId="10417" xr:uid="{984DAF96-4A18-4C18-B311-CDEFBB9F9514}"/>
    <cellStyle name="Virgül 26 2 3" xfId="2341" xr:uid="{C40204AB-D4F0-4E1B-BE31-4C52850FE61B}"/>
    <cellStyle name="Virgül 26 2 3 2" xfId="4489" xr:uid="{8ECB35E9-EB1F-4C97-9CD9-9A7EDBACA012}"/>
    <cellStyle name="Virgül 26 2 3 2 2" xfId="8791" xr:uid="{AAA684BF-27E8-4582-B570-A4F5C5570F10}"/>
    <cellStyle name="Virgül 26 2 3 2 2 2" xfId="17363" xr:uid="{58FDE3AF-87C5-4B2E-8716-25440186FE16}"/>
    <cellStyle name="Virgül 26 2 3 2 3" xfId="13087" xr:uid="{8C3CE50F-DC01-4760-817D-A030004CD46F}"/>
    <cellStyle name="Virgül 26 2 3 3" xfId="6655" xr:uid="{D0BDABC0-20C2-49A4-AF27-924F22516C7C}"/>
    <cellStyle name="Virgül 26 2 3 3 2" xfId="15227" xr:uid="{545A0C96-828B-466A-A79A-BAAB3D83463A}"/>
    <cellStyle name="Virgül 26 2 3 4" xfId="10951" xr:uid="{7DF6645B-80D0-4BE5-929D-2EE64A5593B3}"/>
    <cellStyle name="Virgül 26 2 4" xfId="3422" xr:uid="{1AD94658-D40B-4900-B526-000DC6AFD38F}"/>
    <cellStyle name="Virgül 26 2 4 2" xfId="7724" xr:uid="{D2073471-98E2-43F5-AD75-DC6A717EA49E}"/>
    <cellStyle name="Virgül 26 2 4 2 2" xfId="16296" xr:uid="{91F91864-22AA-48C0-90D4-38BB91F1B004}"/>
    <cellStyle name="Virgül 26 2 4 3" xfId="12020" xr:uid="{E9FB667B-193D-4511-B0A5-A2B4F94A2C56}"/>
    <cellStyle name="Virgül 26 2 5" xfId="5588" xr:uid="{0C9D28C5-47F1-49CC-AD2C-AA548C0756D1}"/>
    <cellStyle name="Virgül 26 2 5 2" xfId="14160" xr:uid="{ED645E41-3589-41B3-9727-2D420D178542}"/>
    <cellStyle name="Virgül 26 2 6" xfId="9884" xr:uid="{C8DBD1FE-AA3F-4837-80D9-538F16D804BC}"/>
    <cellStyle name="Virgül 26 3" xfId="1521" xr:uid="{2EA126B7-90DF-4EE9-91CB-86FCECF375E3}"/>
    <cellStyle name="Virgül 26 3 2" xfId="2610" xr:uid="{D10D8B2B-C6F0-414C-BF01-EA323A29378D}"/>
    <cellStyle name="Virgül 26 3 2 2" xfId="4758" xr:uid="{B78BD2B4-4B5D-4F1F-B1D9-5E2FC3FB899E}"/>
    <cellStyle name="Virgül 26 3 2 2 2" xfId="9060" xr:uid="{5F441029-BFA6-44C6-AA8E-0AA718BDD920}"/>
    <cellStyle name="Virgül 26 3 2 2 2 2" xfId="17632" xr:uid="{7AEE8C20-131A-4FFC-A242-D543F0CA848E}"/>
    <cellStyle name="Virgül 26 3 2 2 3" xfId="13356" xr:uid="{F66046C4-1FE6-41ED-AA7C-154F839CF432}"/>
    <cellStyle name="Virgül 26 3 2 3" xfId="6924" xr:uid="{82A53B34-4440-4EE2-A1DF-409BFB212E9F}"/>
    <cellStyle name="Virgül 26 3 2 3 2" xfId="15496" xr:uid="{96064B3B-1E62-4865-B106-847AB0A09730}"/>
    <cellStyle name="Virgül 26 3 2 4" xfId="11220" xr:uid="{32D20363-27EB-485F-9099-C9030222BAF5}"/>
    <cellStyle name="Virgül 26 3 3" xfId="3691" xr:uid="{A9E73818-D5D8-4B59-96D6-86C0871121C8}"/>
    <cellStyle name="Virgül 26 3 3 2" xfId="7993" xr:uid="{167C8B9E-4005-4F55-8528-6B45F85245BC}"/>
    <cellStyle name="Virgül 26 3 3 2 2" xfId="16565" xr:uid="{0311D0A6-624D-4433-AC8A-BF4A36003704}"/>
    <cellStyle name="Virgül 26 3 3 3" xfId="12289" xr:uid="{7B91AED6-5E00-4E19-9B0C-3BFB1F44E7F2}"/>
    <cellStyle name="Virgül 26 3 4" xfId="5857" xr:uid="{0DB10BC2-C3CA-4995-B8EA-2A106E718D66}"/>
    <cellStyle name="Virgül 26 3 4 2" xfId="14429" xr:uid="{EDF5390A-C4B5-41DF-9433-855DCE1426E4}"/>
    <cellStyle name="Virgül 26 3 5" xfId="10153" xr:uid="{002832E7-9D58-463F-BDF0-12E50566133F}"/>
    <cellStyle name="Virgül 26 4" xfId="2077" xr:uid="{1884B5C6-359F-4A6C-A9E2-D00C94D6A940}"/>
    <cellStyle name="Virgül 26 4 2" xfId="4225" xr:uid="{85FDB33F-C0D0-4A08-A43E-98E5FEB3F836}"/>
    <cellStyle name="Virgül 26 4 2 2" xfId="8527" xr:uid="{41EFBD6E-5B0D-43A3-8131-26F4EB0D9BA0}"/>
    <cellStyle name="Virgül 26 4 2 2 2" xfId="17099" xr:uid="{B390D8B9-B8B8-41F6-8E99-4B9BF07EFD8B}"/>
    <cellStyle name="Virgül 26 4 2 3" xfId="12823" xr:uid="{40167228-6072-469C-BF37-0A3AC34A2F32}"/>
    <cellStyle name="Virgül 26 4 3" xfId="6391" xr:uid="{2902E58B-52B0-4A3E-B81D-52D98840EC4D}"/>
    <cellStyle name="Virgül 26 4 3 2" xfId="14963" xr:uid="{E477645D-3A92-496B-AE50-BAE85BE6FD79}"/>
    <cellStyle name="Virgül 26 4 4" xfId="10687" xr:uid="{BCB92DEB-602F-420D-8EAD-7BC3B9DD4C7E}"/>
    <cellStyle name="Virgül 26 5" xfId="3158" xr:uid="{6CCF3544-D9E4-4B01-8732-CA32C9A57E01}"/>
    <cellStyle name="Virgül 26 5 2" xfId="7460" xr:uid="{C5DAD76A-3C2F-4050-93CC-46F3325A3BF2}"/>
    <cellStyle name="Virgül 26 5 2 2" xfId="16032" xr:uid="{5852CAB2-CE41-460E-9D7F-BAF24CFB2894}"/>
    <cellStyle name="Virgül 26 5 3" xfId="11756" xr:uid="{99D4E26E-5032-4C74-BD1D-247575BF6E2A}"/>
    <cellStyle name="Virgül 26 6" xfId="5324" xr:uid="{B64FAFB6-9918-4207-914C-B0B1411C9D83}"/>
    <cellStyle name="Virgül 26 6 2" xfId="13896" xr:uid="{89FDD7A6-2C94-4D20-9D90-1C3101282C99}"/>
    <cellStyle name="Virgül 26 7" xfId="9620" xr:uid="{32AD28AB-424A-4F96-ADE8-5C28ED1C38A2}"/>
    <cellStyle name="Virgül 27" xfId="933" xr:uid="{0547283B-9C90-44DE-AC21-C55367A307F4}"/>
    <cellStyle name="Virgül 27 2" xfId="1211" xr:uid="{4D86AD4F-F566-408F-8AA3-971A410EAE93}"/>
    <cellStyle name="Virgül 27 2 2" xfId="1786" xr:uid="{C7B7F27D-3104-4F0D-A33C-39C6D8E0F65D}"/>
    <cellStyle name="Virgül 27 2 2 2" xfId="2875" xr:uid="{4906596A-0BE7-479B-93F7-47E2DF4FD6AF}"/>
    <cellStyle name="Virgül 27 2 2 2 2" xfId="5023" xr:uid="{078065E4-487B-402C-BB34-E6F7A28AD446}"/>
    <cellStyle name="Virgül 27 2 2 2 2 2" xfId="9325" xr:uid="{5982DB20-44A2-4A70-9B88-E597B204AB76}"/>
    <cellStyle name="Virgül 27 2 2 2 2 2 2" xfId="17897" xr:uid="{39F6E26E-5705-4D79-A894-D1FFA604617C}"/>
    <cellStyle name="Virgül 27 2 2 2 2 3" xfId="13621" xr:uid="{078720F9-49FD-41A0-AC84-592008C3817D}"/>
    <cellStyle name="Virgül 27 2 2 2 3" xfId="7189" xr:uid="{0CD000DA-D6E0-4688-AB4C-005969D41BDC}"/>
    <cellStyle name="Virgül 27 2 2 2 3 2" xfId="15761" xr:uid="{3B296497-BD2C-4115-B51E-6A0B455F17EC}"/>
    <cellStyle name="Virgül 27 2 2 2 4" xfId="11485" xr:uid="{00884ACC-8EF7-459B-BD72-39EEF7C413FB}"/>
    <cellStyle name="Virgül 27 2 2 3" xfId="3956" xr:uid="{6CDFA7C6-0E00-43A0-A844-158A2DD80422}"/>
    <cellStyle name="Virgül 27 2 2 3 2" xfId="8258" xr:uid="{D8861D8E-448F-44ED-8FB8-522E569D51BD}"/>
    <cellStyle name="Virgül 27 2 2 3 2 2" xfId="16830" xr:uid="{A1EB0BE4-8A78-48C2-BE45-5EFED405FC97}"/>
    <cellStyle name="Virgül 27 2 2 3 3" xfId="12554" xr:uid="{11B207BE-A7CB-447B-B701-87A32077E7B4}"/>
    <cellStyle name="Virgül 27 2 2 4" xfId="6122" xr:uid="{29A270DF-8097-455C-93C2-5658B1CAA7BA}"/>
    <cellStyle name="Virgül 27 2 2 4 2" xfId="14694" xr:uid="{B2DB3ACD-F284-4AF3-944D-EC7C1D6E490B}"/>
    <cellStyle name="Virgül 27 2 2 5" xfId="10418" xr:uid="{CC586351-DF13-4783-8AC4-3DF7CC7CB425}"/>
    <cellStyle name="Virgül 27 2 3" xfId="2342" xr:uid="{E2F9907A-9B71-496D-8A0C-7669FC55F357}"/>
    <cellStyle name="Virgül 27 2 3 2" xfId="4490" xr:uid="{985CAD51-E98D-4929-B7F5-145D290BBAA8}"/>
    <cellStyle name="Virgül 27 2 3 2 2" xfId="8792" xr:uid="{A0C69209-E43A-4282-AD74-AD88A1AFE310}"/>
    <cellStyle name="Virgül 27 2 3 2 2 2" xfId="17364" xr:uid="{BF6DB754-1F14-45BD-B5A2-C68127AD0595}"/>
    <cellStyle name="Virgül 27 2 3 2 3" xfId="13088" xr:uid="{C53C7AC5-EBF7-4979-ACE9-C7DB215ECA90}"/>
    <cellStyle name="Virgül 27 2 3 3" xfId="6656" xr:uid="{861BCECA-5BA5-4A49-BADE-E1C2412F27BD}"/>
    <cellStyle name="Virgül 27 2 3 3 2" xfId="15228" xr:uid="{79D478D4-1A1E-48E1-93DD-3A70319B3656}"/>
    <cellStyle name="Virgül 27 2 3 4" xfId="10952" xr:uid="{F2CDA64A-DDAE-48E2-9234-C06D664817DC}"/>
    <cellStyle name="Virgül 27 2 4" xfId="3423" xr:uid="{F961B0D5-2E31-49CB-8113-39AEB6B16CA4}"/>
    <cellStyle name="Virgül 27 2 4 2" xfId="7725" xr:uid="{6422F7F0-A9BE-49EB-85A5-B3878DF51BC7}"/>
    <cellStyle name="Virgül 27 2 4 2 2" xfId="16297" xr:uid="{8FFD3AC8-5B59-4064-A323-172EBACC6166}"/>
    <cellStyle name="Virgül 27 2 4 3" xfId="12021" xr:uid="{B27E0323-D3BE-42E1-9857-92EE26EF813A}"/>
    <cellStyle name="Virgül 27 2 5" xfId="5589" xr:uid="{20B2E3FE-8970-4863-BC6A-0FB093992616}"/>
    <cellStyle name="Virgül 27 2 5 2" xfId="14161" xr:uid="{34FFABE3-2F51-4A1E-8FFC-39F41140C55B}"/>
    <cellStyle name="Virgül 27 2 6" xfId="9885" xr:uid="{1EE9836D-E1F9-49CB-9BA1-408A922CDCC2}"/>
    <cellStyle name="Virgül 27 3" xfId="1522" xr:uid="{16C70E80-216D-4EFC-9A74-1B0622887F26}"/>
    <cellStyle name="Virgül 27 3 2" xfId="2611" xr:uid="{06AC0AE7-9B03-4370-AC7F-B68A61B1248C}"/>
    <cellStyle name="Virgül 27 3 2 2" xfId="4759" xr:uid="{90FC9506-9FC6-43D4-9716-3AE5FC0512C6}"/>
    <cellStyle name="Virgül 27 3 2 2 2" xfId="9061" xr:uid="{1F53DDC9-B35D-4F68-9B07-28E9AE46A8EA}"/>
    <cellStyle name="Virgül 27 3 2 2 2 2" xfId="17633" xr:uid="{F65D56B0-742F-42B4-93B6-65DA5E9210C9}"/>
    <cellStyle name="Virgül 27 3 2 2 3" xfId="13357" xr:uid="{D54228E0-705E-4520-8B7A-9F478F66CF83}"/>
    <cellStyle name="Virgül 27 3 2 3" xfId="6925" xr:uid="{57E93AE2-90FA-4AA6-A3A5-7132B1D06BD7}"/>
    <cellStyle name="Virgül 27 3 2 3 2" xfId="15497" xr:uid="{316230AB-4FFD-43CE-8C27-22A00D0B9BF8}"/>
    <cellStyle name="Virgül 27 3 2 4" xfId="11221" xr:uid="{0FDE986A-B236-41A2-A5F6-3495F5121720}"/>
    <cellStyle name="Virgül 27 3 3" xfId="3692" xr:uid="{4DBBCBA3-A289-4B8A-A5CF-20A65FA438A4}"/>
    <cellStyle name="Virgül 27 3 3 2" xfId="7994" xr:uid="{0B72692F-EAB6-4FC0-A5FC-F68D9A2EFA09}"/>
    <cellStyle name="Virgül 27 3 3 2 2" xfId="16566" xr:uid="{0047C863-1D52-4F59-AA52-A3EE1D59907B}"/>
    <cellStyle name="Virgül 27 3 3 3" xfId="12290" xr:uid="{007F90BA-E7B0-469A-BE4D-EDAC75BFC3E8}"/>
    <cellStyle name="Virgül 27 3 4" xfId="5858" xr:uid="{A49EF386-41C2-45D8-B1EF-0A0BC3E64290}"/>
    <cellStyle name="Virgül 27 3 4 2" xfId="14430" xr:uid="{AC0978B1-C465-4C1E-8F80-135E682B2914}"/>
    <cellStyle name="Virgül 27 3 5" xfId="10154" xr:uid="{404CE86C-8858-4000-B30C-27895BCEC1B1}"/>
    <cellStyle name="Virgül 27 4" xfId="2078" xr:uid="{7560A901-3F7F-4104-AE99-4804E334CAA3}"/>
    <cellStyle name="Virgül 27 4 2" xfId="4226" xr:uid="{3D58A950-9D88-48CC-AE3E-B67ADCD26524}"/>
    <cellStyle name="Virgül 27 4 2 2" xfId="8528" xr:uid="{74DDB146-87A8-400D-8C04-9011DA97C792}"/>
    <cellStyle name="Virgül 27 4 2 2 2" xfId="17100" xr:uid="{2F52A53D-B395-47A8-B94E-8CF0143233F6}"/>
    <cellStyle name="Virgül 27 4 2 3" xfId="12824" xr:uid="{B63A50DA-C468-4DC1-B5ED-4AD1239B8759}"/>
    <cellStyle name="Virgül 27 4 3" xfId="6392" xr:uid="{D424C461-9700-48F8-AE00-4362CD8CE5EC}"/>
    <cellStyle name="Virgül 27 4 3 2" xfId="14964" xr:uid="{96CDF430-E10D-4465-BE56-9B89F42A9F78}"/>
    <cellStyle name="Virgül 27 4 4" xfId="10688" xr:uid="{77683E65-2EF1-45D2-B013-987C883F00D0}"/>
    <cellStyle name="Virgül 27 5" xfId="3159" xr:uid="{051037A1-F523-427C-A6E7-C6D2A326C3C4}"/>
    <cellStyle name="Virgül 27 5 2" xfId="7461" xr:uid="{C01E3436-AF59-43BB-B2B1-6744C80C64A1}"/>
    <cellStyle name="Virgül 27 5 2 2" xfId="16033" xr:uid="{BB66AE97-D259-4FE7-8314-54A41B4A5ECE}"/>
    <cellStyle name="Virgül 27 5 3" xfId="11757" xr:uid="{30D9668A-D461-452D-8263-E2746C157E03}"/>
    <cellStyle name="Virgül 27 6" xfId="5325" xr:uid="{5DF0BEA7-6965-4B05-9B57-B475036974CD}"/>
    <cellStyle name="Virgül 27 6 2" xfId="13897" xr:uid="{C50AF0F5-CBB1-4B1B-841C-89A66FA59F65}"/>
    <cellStyle name="Virgül 27 7" xfId="9621" xr:uid="{3CF4EF77-2AF6-45DB-96AF-642463C9FA26}"/>
    <cellStyle name="Virgül 28" xfId="936" xr:uid="{31A40BE9-D54A-419E-AD2B-F239E84CB5F5}"/>
    <cellStyle name="Virgül 28 2" xfId="1212" xr:uid="{CE4A29B0-F8CA-4927-95E7-097E2B050DA1}"/>
    <cellStyle name="Virgül 28 2 2" xfId="1787" xr:uid="{64B08CCB-330F-404D-9400-63093F5A54E4}"/>
    <cellStyle name="Virgül 28 2 2 2" xfId="2876" xr:uid="{F326EA2E-2267-4806-B59F-6729608513B4}"/>
    <cellStyle name="Virgül 28 2 2 2 2" xfId="5024" xr:uid="{0919425A-E4C3-4239-A424-A51E9B9EE38A}"/>
    <cellStyle name="Virgül 28 2 2 2 2 2" xfId="9326" xr:uid="{82659BBE-BE22-4667-B0A3-6D3CBB6CFD78}"/>
    <cellStyle name="Virgül 28 2 2 2 2 2 2" xfId="17898" xr:uid="{2D40FC40-158A-4F19-B286-2B815DC242B7}"/>
    <cellStyle name="Virgül 28 2 2 2 2 3" xfId="13622" xr:uid="{EAA1A28A-1EAC-4A03-A86E-AB5E0DB7E6D4}"/>
    <cellStyle name="Virgül 28 2 2 2 3" xfId="7190" xr:uid="{E937F6C1-984C-4EE0-BF96-018E00E8DAC0}"/>
    <cellStyle name="Virgül 28 2 2 2 3 2" xfId="15762" xr:uid="{DE6E515F-CEE2-4C24-8C52-BF864FCA16DB}"/>
    <cellStyle name="Virgül 28 2 2 2 4" xfId="11486" xr:uid="{E177D1B7-41CE-49B0-A951-4E791F5DC4AC}"/>
    <cellStyle name="Virgül 28 2 2 3" xfId="3957" xr:uid="{2F45E8C9-5428-4A68-A473-75F1325A1A39}"/>
    <cellStyle name="Virgül 28 2 2 3 2" xfId="8259" xr:uid="{588C65B0-756B-4D6B-A629-8714BBCCED03}"/>
    <cellStyle name="Virgül 28 2 2 3 2 2" xfId="16831" xr:uid="{24FE9913-61F9-487D-BB5F-0D33963B1D52}"/>
    <cellStyle name="Virgül 28 2 2 3 3" xfId="12555" xr:uid="{2327E974-8B69-4F4E-A7FE-ACE8E91B5FDF}"/>
    <cellStyle name="Virgül 28 2 2 4" xfId="6123" xr:uid="{D266F001-51BB-4729-8EE9-D58CCEF8761F}"/>
    <cellStyle name="Virgül 28 2 2 4 2" xfId="14695" xr:uid="{FC260F19-3A08-411E-B6DD-D56BB23C5D6E}"/>
    <cellStyle name="Virgül 28 2 2 5" xfId="10419" xr:uid="{8265866B-E91D-4F6C-8283-EA316E450271}"/>
    <cellStyle name="Virgül 28 2 3" xfId="2343" xr:uid="{C717DDD8-CDD5-4AEB-9A77-9473DDDB8249}"/>
    <cellStyle name="Virgül 28 2 3 2" xfId="4491" xr:uid="{B7DA840C-3E15-4980-B24F-6AD99FE313AC}"/>
    <cellStyle name="Virgül 28 2 3 2 2" xfId="8793" xr:uid="{FD4988E9-39B4-466C-9F03-2E175DD1FC7E}"/>
    <cellStyle name="Virgül 28 2 3 2 2 2" xfId="17365" xr:uid="{25F20A15-8C26-4BC7-BB9A-195AE3F82F95}"/>
    <cellStyle name="Virgül 28 2 3 2 3" xfId="13089" xr:uid="{B09A3759-E5D9-4839-A857-C4EC8BA91BC2}"/>
    <cellStyle name="Virgül 28 2 3 3" xfId="6657" xr:uid="{D0C15986-C21D-41D8-B303-9FDDBBA09284}"/>
    <cellStyle name="Virgül 28 2 3 3 2" xfId="15229" xr:uid="{9A789CB3-9E51-4AB2-96EE-00F85B97F34D}"/>
    <cellStyle name="Virgül 28 2 3 4" xfId="10953" xr:uid="{526E3CB9-F258-4F5C-BA7B-6B880FDF2E95}"/>
    <cellStyle name="Virgül 28 2 4" xfId="3424" xr:uid="{82DDC0DE-5A82-4235-BEB7-EF99A7D27A78}"/>
    <cellStyle name="Virgül 28 2 4 2" xfId="7726" xr:uid="{5E6076BA-7E0D-4069-874C-9EDD4C450381}"/>
    <cellStyle name="Virgül 28 2 4 2 2" xfId="16298" xr:uid="{D6B94A03-DCB2-4B5C-9FC6-F9E56EAAA9ED}"/>
    <cellStyle name="Virgül 28 2 4 3" xfId="12022" xr:uid="{F08571CA-97B6-4F7B-9B3B-DB9AC17061EA}"/>
    <cellStyle name="Virgül 28 2 5" xfId="5590" xr:uid="{69442624-DB65-4F7C-8C03-DEA89D135913}"/>
    <cellStyle name="Virgül 28 2 5 2" xfId="14162" xr:uid="{3A69814F-2D9D-4531-97B6-D0D10CA44B0F}"/>
    <cellStyle name="Virgül 28 2 6" xfId="9886" xr:uid="{680771AF-C7D1-4AD9-B316-9F2B6098C5DD}"/>
    <cellStyle name="Virgül 28 3" xfId="1523" xr:uid="{30ECD5C1-DAC4-411B-8D09-7D8012C97856}"/>
    <cellStyle name="Virgül 28 3 2" xfId="2612" xr:uid="{345F289A-B59C-4F58-9AD0-8C2162B87A71}"/>
    <cellStyle name="Virgül 28 3 2 2" xfId="4760" xr:uid="{64859154-3495-41F6-A23C-BC265522257C}"/>
    <cellStyle name="Virgül 28 3 2 2 2" xfId="9062" xr:uid="{BE9B5E19-D063-4B76-A0B6-A61046D672EB}"/>
    <cellStyle name="Virgül 28 3 2 2 2 2" xfId="17634" xr:uid="{320D4BA5-E0DA-4B7C-BB5E-DEAB7F74D8DE}"/>
    <cellStyle name="Virgül 28 3 2 2 3" xfId="13358" xr:uid="{2E05F8E6-AFEE-4E68-874B-862D32D133C8}"/>
    <cellStyle name="Virgül 28 3 2 3" xfId="6926" xr:uid="{93B76BBC-1E1A-4EA9-A3E2-D867966FB6C7}"/>
    <cellStyle name="Virgül 28 3 2 3 2" xfId="15498" xr:uid="{D6FD4B56-C41A-4372-BEE7-CA26FA2ED7F6}"/>
    <cellStyle name="Virgül 28 3 2 4" xfId="11222" xr:uid="{139E03CF-5CC5-4607-85A5-EA1876C4864E}"/>
    <cellStyle name="Virgül 28 3 3" xfId="3693" xr:uid="{51FFED88-8898-4A5E-BB46-ED5E48543779}"/>
    <cellStyle name="Virgül 28 3 3 2" xfId="7995" xr:uid="{2F1F212F-B5E7-4926-8134-785CBC3C78F1}"/>
    <cellStyle name="Virgül 28 3 3 2 2" xfId="16567" xr:uid="{1D33912F-468C-4DD8-AB41-804424966711}"/>
    <cellStyle name="Virgül 28 3 3 3" xfId="12291" xr:uid="{453EC249-1155-4E4A-899D-C015109BB618}"/>
    <cellStyle name="Virgül 28 3 4" xfId="5859" xr:uid="{B3E26512-640F-4AAE-ABA1-C97595974C58}"/>
    <cellStyle name="Virgül 28 3 4 2" xfId="14431" xr:uid="{AB533F16-DAE3-48BD-AAAC-44171C607817}"/>
    <cellStyle name="Virgül 28 3 5" xfId="10155" xr:uid="{3DFB5145-EA2A-41C1-923A-1B76E5D927A0}"/>
    <cellStyle name="Virgül 28 4" xfId="2079" xr:uid="{96A0ACA5-863A-45B4-A219-95FCC7625D59}"/>
    <cellStyle name="Virgül 28 4 2" xfId="4227" xr:uid="{FE34158D-6B5F-43F1-AA58-60027A264AC2}"/>
    <cellStyle name="Virgül 28 4 2 2" xfId="8529" xr:uid="{07953AF9-2524-41BA-8C18-DED23FE4C689}"/>
    <cellStyle name="Virgül 28 4 2 2 2" xfId="17101" xr:uid="{A72458EA-5179-42A8-96CF-985AA8196E47}"/>
    <cellStyle name="Virgül 28 4 2 3" xfId="12825" xr:uid="{3CBB16D0-EE0F-490F-9B47-1FE7F9908CBB}"/>
    <cellStyle name="Virgül 28 4 3" xfId="6393" xr:uid="{2A5FCD9B-A46A-49F6-8D4C-79586C0465A1}"/>
    <cellStyle name="Virgül 28 4 3 2" xfId="14965" xr:uid="{B7F36AE6-FB94-470D-8895-890233213556}"/>
    <cellStyle name="Virgül 28 4 4" xfId="10689" xr:uid="{C2212E7B-CBCB-4DFB-B670-0F7B7FD78AD1}"/>
    <cellStyle name="Virgül 28 5" xfId="3160" xr:uid="{856D8746-1D90-43BF-A358-84C93BFFDC44}"/>
    <cellStyle name="Virgül 28 5 2" xfId="7462" xr:uid="{33F98865-391A-4337-A661-FCE88781E575}"/>
    <cellStyle name="Virgül 28 5 2 2" xfId="16034" xr:uid="{44526B00-461B-4A15-BA1D-813E914A6DF0}"/>
    <cellStyle name="Virgül 28 5 3" xfId="11758" xr:uid="{B6BB558F-330E-4481-A62C-FDEBA122B463}"/>
    <cellStyle name="Virgül 28 6" xfId="5326" xr:uid="{4E487EC1-331D-4171-B497-FCAAD60A94C1}"/>
    <cellStyle name="Virgül 28 6 2" xfId="13898" xr:uid="{E08D2219-6587-4CB2-9B2E-77A1C739CF3A}"/>
    <cellStyle name="Virgül 28 7" xfId="9622" xr:uid="{C32E0BFD-F8B6-48A8-8218-21551C0DE493}"/>
    <cellStyle name="Virgül 29" xfId="938" xr:uid="{986555E2-31A6-4F68-A793-49EBFB1DCE86}"/>
    <cellStyle name="Virgül 29 2" xfId="1213" xr:uid="{8B2CE3BB-32F2-42D8-BBEC-745ED2BF31F2}"/>
    <cellStyle name="Virgül 29 2 2" xfId="1788" xr:uid="{FBFDEF76-2AB8-44F8-97AA-EF8E1EEBBAE1}"/>
    <cellStyle name="Virgül 29 2 2 2" xfId="2877" xr:uid="{CD3F169C-24C9-4D99-9F46-D4739E7278BD}"/>
    <cellStyle name="Virgül 29 2 2 2 2" xfId="5025" xr:uid="{2EDCDB17-9623-474E-9561-1AACFB7CC370}"/>
    <cellStyle name="Virgül 29 2 2 2 2 2" xfId="9327" xr:uid="{0B31B721-3E27-45EA-9E39-70A6C677DD46}"/>
    <cellStyle name="Virgül 29 2 2 2 2 2 2" xfId="17899" xr:uid="{45EE661D-CEC7-4989-9A80-DABA6996B22C}"/>
    <cellStyle name="Virgül 29 2 2 2 2 3" xfId="13623" xr:uid="{8BAD2A18-24DD-414E-A35D-C0B9B0E173CE}"/>
    <cellStyle name="Virgül 29 2 2 2 3" xfId="7191" xr:uid="{673FBC62-77CB-441F-8B46-72DF05CF89E1}"/>
    <cellStyle name="Virgül 29 2 2 2 3 2" xfId="15763" xr:uid="{A567CCE3-5414-4ED8-989A-188E5C2FF9A5}"/>
    <cellStyle name="Virgül 29 2 2 2 4" xfId="11487" xr:uid="{19222E50-F523-4BDF-9AE7-02EF903EF613}"/>
    <cellStyle name="Virgül 29 2 2 3" xfId="3958" xr:uid="{7E8C5D5A-A8CC-46A9-AFDA-8DF93F049615}"/>
    <cellStyle name="Virgül 29 2 2 3 2" xfId="8260" xr:uid="{E2653D02-3A02-44B5-8A19-7C509073D89E}"/>
    <cellStyle name="Virgül 29 2 2 3 2 2" xfId="16832" xr:uid="{67A52129-581C-4DA5-A6CF-5DBA6B784E94}"/>
    <cellStyle name="Virgül 29 2 2 3 3" xfId="12556" xr:uid="{80101EFF-2EEB-4943-BAB1-76EB9DAE702A}"/>
    <cellStyle name="Virgül 29 2 2 4" xfId="6124" xr:uid="{9F33F4D0-F433-460C-BA58-2717F982778A}"/>
    <cellStyle name="Virgül 29 2 2 4 2" xfId="14696" xr:uid="{C4FCBF04-56D3-4F03-91BB-DF45F24AD7A7}"/>
    <cellStyle name="Virgül 29 2 2 5" xfId="10420" xr:uid="{79D19627-1970-4AD0-A0F5-B83AFC0FA85E}"/>
    <cellStyle name="Virgül 29 2 3" xfId="2344" xr:uid="{2066AB3A-15CD-406F-98EA-92FAAB8B5535}"/>
    <cellStyle name="Virgül 29 2 3 2" xfId="4492" xr:uid="{DD16C953-E72F-4BC0-A498-31BCA4F53E7C}"/>
    <cellStyle name="Virgül 29 2 3 2 2" xfId="8794" xr:uid="{FF75B454-11C5-4A49-B05F-2C07BFC5CF72}"/>
    <cellStyle name="Virgül 29 2 3 2 2 2" xfId="17366" xr:uid="{19A5216C-666A-4922-B619-847C82D2B7EE}"/>
    <cellStyle name="Virgül 29 2 3 2 3" xfId="13090" xr:uid="{33247DEE-E010-462A-BF31-D396E2A5AAAD}"/>
    <cellStyle name="Virgül 29 2 3 3" xfId="6658" xr:uid="{71FDFC23-66F1-4241-B4FA-57766E69079A}"/>
    <cellStyle name="Virgül 29 2 3 3 2" xfId="15230" xr:uid="{9CCC39A3-2181-4544-BF06-C8296F7387BB}"/>
    <cellStyle name="Virgül 29 2 3 4" xfId="10954" xr:uid="{DD711DA5-8CBF-42C0-A798-4B53EC18FA4C}"/>
    <cellStyle name="Virgül 29 2 4" xfId="3425" xr:uid="{3E49618F-5030-43A9-8952-034AC4DB0956}"/>
    <cellStyle name="Virgül 29 2 4 2" xfId="7727" xr:uid="{790E1262-FF40-4DEA-908D-E1F8DF8C8A77}"/>
    <cellStyle name="Virgül 29 2 4 2 2" xfId="16299" xr:uid="{CC4D47FE-C811-44AF-A40A-ABDDC76DE0C2}"/>
    <cellStyle name="Virgül 29 2 4 3" xfId="12023" xr:uid="{F37B2459-F6A0-4011-B246-F4FF6382ABD9}"/>
    <cellStyle name="Virgül 29 2 5" xfId="5591" xr:uid="{EAC9215B-9A46-4893-946B-C8EA91F07D45}"/>
    <cellStyle name="Virgül 29 2 5 2" xfId="14163" xr:uid="{050E3524-888B-4053-ACA2-1001E29CF0BA}"/>
    <cellStyle name="Virgül 29 2 6" xfId="9887" xr:uid="{80233AA6-178F-4334-9CCD-573AE2064565}"/>
    <cellStyle name="Virgül 29 3" xfId="1524" xr:uid="{24CE6FC2-E469-475B-84C9-6692DD1D3828}"/>
    <cellStyle name="Virgül 29 3 2" xfId="2613" xr:uid="{F424589E-A3DA-48BE-B5D4-B0EF248B7D92}"/>
    <cellStyle name="Virgül 29 3 2 2" xfId="4761" xr:uid="{9FA48539-B01F-481B-A81B-F23CB64D12CD}"/>
    <cellStyle name="Virgül 29 3 2 2 2" xfId="9063" xr:uid="{66398FF8-8221-4386-A810-2D3C5084EFCE}"/>
    <cellStyle name="Virgül 29 3 2 2 2 2" xfId="17635" xr:uid="{EB02EC8D-46E8-4299-B4B9-7597739CEA92}"/>
    <cellStyle name="Virgül 29 3 2 2 3" xfId="13359" xr:uid="{60D098E9-BB9D-4396-87F0-E181705CE44D}"/>
    <cellStyle name="Virgül 29 3 2 3" xfId="6927" xr:uid="{9073DE1E-92C0-4A08-91DE-16593574A72E}"/>
    <cellStyle name="Virgül 29 3 2 3 2" xfId="15499" xr:uid="{0EB5FBE8-FA5C-4698-BE93-479CDD0A0F67}"/>
    <cellStyle name="Virgül 29 3 2 4" xfId="11223" xr:uid="{43ACA1C6-2C07-4547-B186-8702CA671054}"/>
    <cellStyle name="Virgül 29 3 3" xfId="3694" xr:uid="{351FE03F-14D9-4957-8506-8F57BBE36E76}"/>
    <cellStyle name="Virgül 29 3 3 2" xfId="7996" xr:uid="{95A07114-9CF6-48A7-82B4-A18A935ADD7F}"/>
    <cellStyle name="Virgül 29 3 3 2 2" xfId="16568" xr:uid="{896C99ED-9414-48A2-8490-1921787569C2}"/>
    <cellStyle name="Virgül 29 3 3 3" xfId="12292" xr:uid="{8AC2A6B3-CE6C-463B-B56B-09E0124CDA03}"/>
    <cellStyle name="Virgül 29 3 4" xfId="5860" xr:uid="{2EB69FDB-20FE-4B7E-A33C-9E30532A17F1}"/>
    <cellStyle name="Virgül 29 3 4 2" xfId="14432" xr:uid="{68F1D953-EE26-456A-A6F1-C00833BC469D}"/>
    <cellStyle name="Virgül 29 3 5" xfId="10156" xr:uid="{3260C707-3642-4F5B-96E3-6A37D43D23CB}"/>
    <cellStyle name="Virgül 29 4" xfId="2080" xr:uid="{423D631B-9D0E-4AE7-873A-2D3AE43886F5}"/>
    <cellStyle name="Virgül 29 4 2" xfId="4228" xr:uid="{A391E88E-AEE1-4517-9701-FA9E02040E25}"/>
    <cellStyle name="Virgül 29 4 2 2" xfId="8530" xr:uid="{5C392CC6-3087-4C8D-A72A-9D5D4FAF7197}"/>
    <cellStyle name="Virgül 29 4 2 2 2" xfId="17102" xr:uid="{41061DD9-6FE8-42A4-9501-3FD8DF9A3EAE}"/>
    <cellStyle name="Virgül 29 4 2 3" xfId="12826" xr:uid="{8075E9C0-C2AC-4E61-B294-0D97B864E8A4}"/>
    <cellStyle name="Virgül 29 4 3" xfId="6394" xr:uid="{226ED42D-B916-4D04-A632-1886C074EC09}"/>
    <cellStyle name="Virgül 29 4 3 2" xfId="14966" xr:uid="{3889F4CC-F231-4EA6-922A-771C1DA0997C}"/>
    <cellStyle name="Virgül 29 4 4" xfId="10690" xr:uid="{A28442FD-64CE-447D-82F7-768A8C6A0DE6}"/>
    <cellStyle name="Virgül 29 5" xfId="3161" xr:uid="{30754ECF-D1B7-4386-AAFC-CF90E5231465}"/>
    <cellStyle name="Virgül 29 5 2" xfId="7463" xr:uid="{60F87401-5A25-4175-A573-37F6125A9F0F}"/>
    <cellStyle name="Virgül 29 5 2 2" xfId="16035" xr:uid="{91F14D43-76AB-4D39-BD91-F52E88B084A1}"/>
    <cellStyle name="Virgül 29 5 3" xfId="11759" xr:uid="{E3F19362-CCB5-42E8-8F33-D1B5624422B9}"/>
    <cellStyle name="Virgül 29 6" xfId="5327" xr:uid="{50505C70-0A2E-4470-B138-FA8C04D1A458}"/>
    <cellStyle name="Virgül 29 6 2" xfId="13899" xr:uid="{C722FFD0-D3E0-41A9-8686-045F0FDFB9CD}"/>
    <cellStyle name="Virgül 29 7" xfId="9623" xr:uid="{A0A4833F-0FEC-4060-A058-210B020A2EA2}"/>
    <cellStyle name="Virgül 3" xfId="64" xr:uid="{00000000-0005-0000-0000-00003D000000}"/>
    <cellStyle name="Virgül 3 10" xfId="1819" xr:uid="{621A71DF-5320-4AEE-9BD6-95353FAC0691}"/>
    <cellStyle name="Virgül 3 10 2" xfId="3967" xr:uid="{D960297E-D403-4CFD-A473-921D6D2A84DE}"/>
    <cellStyle name="Virgül 3 10 2 2" xfId="8269" xr:uid="{34C37200-315E-4615-B439-FAA0BB137BE1}"/>
    <cellStyle name="Virgül 3 10 2 2 2" xfId="16841" xr:uid="{7DC4B045-6A11-4965-8160-6E765149DF2F}"/>
    <cellStyle name="Virgül 3 10 2 3" xfId="12565" xr:uid="{D510AC65-5381-44F0-8578-645A9B6B036F}"/>
    <cellStyle name="Virgül 3 10 3" xfId="6133" xr:uid="{B48C6243-30E6-44A3-B551-1F2DB442D180}"/>
    <cellStyle name="Virgül 3 10 3 2" xfId="14705" xr:uid="{FCABE550-D37E-4616-B01C-671EA8F31E57}"/>
    <cellStyle name="Virgül 3 10 4" xfId="10429" xr:uid="{EBDE9CE2-5234-4148-891F-D48E34B3F6A3}"/>
    <cellStyle name="Virgül 3 11" xfId="2900" xr:uid="{9CF3C122-A2FE-41D0-8A50-2CDE43C50335}"/>
    <cellStyle name="Virgül 3 11 2" xfId="7202" xr:uid="{9553BCCD-F065-41BD-86EB-91F3178CEDC7}"/>
    <cellStyle name="Virgül 3 11 2 2" xfId="15774" xr:uid="{C6CE9E18-F16D-45E4-8DDC-2A13670BA5FF}"/>
    <cellStyle name="Virgül 3 11 3" xfId="11498" xr:uid="{23F07DA6-5426-4AF0-9BCD-396710961B5E}"/>
    <cellStyle name="Virgül 3 12" xfId="5058" xr:uid="{869B8C2A-FF4E-4CCE-B1F0-673F3F44FD62}"/>
    <cellStyle name="Virgül 3 12 2" xfId="13637" xr:uid="{E1D5057C-4546-47B9-8877-C995806ADFEE}"/>
    <cellStyle name="Virgül 3 13" xfId="9362" xr:uid="{92C0F5A2-E1F3-48CA-9CAA-A3CAD574EF95}"/>
    <cellStyle name="Virgül 3 14" xfId="17918" xr:uid="{BC836596-B249-4A46-901B-40175B3E12CE}"/>
    <cellStyle name="Virgül 3 2" xfId="390" xr:uid="{81A6F6A3-02B9-4C47-9023-19ACF9272D55}"/>
    <cellStyle name="Virgül 3 2 10" xfId="9384" xr:uid="{9B9E84B4-D7E5-40F2-AE5B-47B4AE1DF474}"/>
    <cellStyle name="Virgül 3 2 2" xfId="664" xr:uid="{17446054-EDC2-4D34-9674-3653F146C86F}"/>
    <cellStyle name="Virgül 3 2 2 2" xfId="740" xr:uid="{F7DCC12A-441C-4632-89FF-F51514E2E950}"/>
    <cellStyle name="Virgül 3 2 2 2 2" xfId="911" xr:uid="{421AC64F-6B67-422B-BB1C-E0141731C17C}"/>
    <cellStyle name="Virgül 3 2 2 2 2 2" xfId="1197" xr:uid="{3C21BCD4-51BA-4C51-B9B7-C6102C7FC880}"/>
    <cellStyle name="Virgül 3 2 2 2 2 2 2" xfId="1772" xr:uid="{BF573A21-C0A9-412F-910F-8EB9C9A0630C}"/>
    <cellStyle name="Virgül 3 2 2 2 2 2 2 2" xfId="2861" xr:uid="{1E3878B3-33D7-41B8-A90F-C2034433C9EE}"/>
    <cellStyle name="Virgül 3 2 2 2 2 2 2 2 2" xfId="5009" xr:uid="{3ACFD7FE-9C19-4A51-BACB-651DFF83BCBB}"/>
    <cellStyle name="Virgül 3 2 2 2 2 2 2 2 2 2" xfId="9311" xr:uid="{974CE07D-5172-4DE1-B61F-CF482B4D78DD}"/>
    <cellStyle name="Virgül 3 2 2 2 2 2 2 2 2 2 2" xfId="17883" xr:uid="{DCE7D7A2-D5F0-4A62-BE8B-AC2DC93929B7}"/>
    <cellStyle name="Virgül 3 2 2 2 2 2 2 2 2 3" xfId="13607" xr:uid="{989E45A9-B5CD-4587-873D-DF7C5ACFA467}"/>
    <cellStyle name="Virgül 3 2 2 2 2 2 2 2 3" xfId="7175" xr:uid="{83BC14F0-D33F-4E48-BB8F-F07511712A22}"/>
    <cellStyle name="Virgül 3 2 2 2 2 2 2 2 3 2" xfId="15747" xr:uid="{B4404B2A-6BAA-4673-95B1-D0D3FFAD783C}"/>
    <cellStyle name="Virgül 3 2 2 2 2 2 2 2 4" xfId="11471" xr:uid="{4814A14B-72C8-4D98-8968-85842D4B4A3E}"/>
    <cellStyle name="Virgül 3 2 2 2 2 2 2 3" xfId="3942" xr:uid="{1BA0B463-FE64-4262-BBF2-1EB3E29E53B8}"/>
    <cellStyle name="Virgül 3 2 2 2 2 2 2 3 2" xfId="8244" xr:uid="{45BD0DFA-7E18-4A50-A9CB-1D67F6454FAD}"/>
    <cellStyle name="Virgül 3 2 2 2 2 2 2 3 2 2" xfId="16816" xr:uid="{1BDB308B-C34F-4154-BFCA-241ADECA632B}"/>
    <cellStyle name="Virgül 3 2 2 2 2 2 2 3 3" xfId="12540" xr:uid="{E45116C7-A7C8-4058-B051-057B164489AE}"/>
    <cellStyle name="Virgül 3 2 2 2 2 2 2 4" xfId="6108" xr:uid="{EA10324F-7B7D-42FC-B430-8BA921D9E7CF}"/>
    <cellStyle name="Virgül 3 2 2 2 2 2 2 4 2" xfId="14680" xr:uid="{593BF233-A93B-416F-BEBD-75B3102B6AD9}"/>
    <cellStyle name="Virgül 3 2 2 2 2 2 2 5" xfId="10404" xr:uid="{0BE4BAFA-110A-4B9D-8A23-926A60E8F15D}"/>
    <cellStyle name="Virgül 3 2 2 2 2 2 3" xfId="2328" xr:uid="{1F429AC8-BB85-441D-BB51-17C0E6DF303A}"/>
    <cellStyle name="Virgül 3 2 2 2 2 2 3 2" xfId="4476" xr:uid="{A27CB5CB-5BC6-431E-92C0-338DD165E239}"/>
    <cellStyle name="Virgül 3 2 2 2 2 2 3 2 2" xfId="8778" xr:uid="{AEED6EEB-9B2E-4F14-970E-42E3FFDD3773}"/>
    <cellStyle name="Virgül 3 2 2 2 2 2 3 2 2 2" xfId="17350" xr:uid="{69D2D491-AE52-4504-803F-F66A96438B19}"/>
    <cellStyle name="Virgül 3 2 2 2 2 2 3 2 3" xfId="13074" xr:uid="{88FA9B1F-C406-427B-9103-5AED200C02BA}"/>
    <cellStyle name="Virgül 3 2 2 2 2 2 3 3" xfId="6642" xr:uid="{1ABCD274-74C4-4BF2-9FDF-98A05E47D701}"/>
    <cellStyle name="Virgül 3 2 2 2 2 2 3 3 2" xfId="15214" xr:uid="{FC003620-BBAB-4F96-BABF-88014E19C30B}"/>
    <cellStyle name="Virgül 3 2 2 2 2 2 3 4" xfId="10938" xr:uid="{5E4A1FCE-6380-455D-8A1B-38A725A289B3}"/>
    <cellStyle name="Virgül 3 2 2 2 2 2 4" xfId="3409" xr:uid="{07BA77C9-CD9C-48C1-90CF-A80F3FB4F5F0}"/>
    <cellStyle name="Virgül 3 2 2 2 2 2 4 2" xfId="7711" xr:uid="{4E39D259-5812-4258-B1EB-690B60CDAD18}"/>
    <cellStyle name="Virgül 3 2 2 2 2 2 4 2 2" xfId="16283" xr:uid="{9123B621-B9DF-466A-A6D3-4E0B2D42DDF4}"/>
    <cellStyle name="Virgül 3 2 2 2 2 2 4 3" xfId="12007" xr:uid="{14CB1A02-BD22-420B-AD9D-53ED56043F77}"/>
    <cellStyle name="Virgül 3 2 2 2 2 2 5" xfId="5575" xr:uid="{0C90CB94-91DD-4770-8E78-D2D91546C4E3}"/>
    <cellStyle name="Virgül 3 2 2 2 2 2 5 2" xfId="14147" xr:uid="{460B36D0-780E-4B55-BC95-418EF04C1423}"/>
    <cellStyle name="Virgül 3 2 2 2 2 2 6" xfId="9871" xr:uid="{38229416-D586-4263-A234-DA0AA3735B0E}"/>
    <cellStyle name="Virgül 3 2 2 2 2 3" xfId="1508" xr:uid="{B5866059-B37D-4A8D-903D-870E5E55F040}"/>
    <cellStyle name="Virgül 3 2 2 2 2 3 2" xfId="2597" xr:uid="{C6563804-FD0C-4C13-8243-15D70C05A6C7}"/>
    <cellStyle name="Virgül 3 2 2 2 2 3 2 2" xfId="4745" xr:uid="{2B094773-A56D-4162-8767-5CE133AE5A47}"/>
    <cellStyle name="Virgül 3 2 2 2 2 3 2 2 2" xfId="9047" xr:uid="{542C2AAF-147E-41A0-9CAE-9A54921D1F62}"/>
    <cellStyle name="Virgül 3 2 2 2 2 3 2 2 2 2" xfId="17619" xr:uid="{0317D42C-EE0B-474A-9037-537D65E712D9}"/>
    <cellStyle name="Virgül 3 2 2 2 2 3 2 2 3" xfId="13343" xr:uid="{2FA32285-C54D-4F49-A001-D08E5D46BDE8}"/>
    <cellStyle name="Virgül 3 2 2 2 2 3 2 3" xfId="6911" xr:uid="{64BB34C4-D54A-4125-AA2A-F723C2AC419C}"/>
    <cellStyle name="Virgül 3 2 2 2 2 3 2 3 2" xfId="15483" xr:uid="{D274463D-3527-49B7-BB09-5F1E8913F629}"/>
    <cellStyle name="Virgül 3 2 2 2 2 3 2 4" xfId="11207" xr:uid="{988C1687-16C2-482A-9AD3-6481DA121978}"/>
    <cellStyle name="Virgül 3 2 2 2 2 3 3" xfId="3678" xr:uid="{19BA0C7D-7448-46D7-9126-7318560BF277}"/>
    <cellStyle name="Virgül 3 2 2 2 2 3 3 2" xfId="7980" xr:uid="{204B7877-2FEF-4ADC-86AE-D8455B126F50}"/>
    <cellStyle name="Virgül 3 2 2 2 2 3 3 2 2" xfId="16552" xr:uid="{07187F10-ED2C-4106-BB79-D5E279C7754B}"/>
    <cellStyle name="Virgül 3 2 2 2 2 3 3 3" xfId="12276" xr:uid="{3FF459B3-F6AC-4001-8C78-1D2E31C62BF7}"/>
    <cellStyle name="Virgül 3 2 2 2 2 3 4" xfId="5844" xr:uid="{D12F7D3E-D687-49CF-ADFA-6EC0EC3536C7}"/>
    <cellStyle name="Virgül 3 2 2 2 2 3 4 2" xfId="14416" xr:uid="{1D12DA41-D186-4189-B939-20DBC88981E7}"/>
    <cellStyle name="Virgül 3 2 2 2 2 3 5" xfId="10140" xr:uid="{AF7855DF-147C-47FB-9802-4674CEAC0518}"/>
    <cellStyle name="Virgül 3 2 2 2 2 4" xfId="2064" xr:uid="{B134FB8B-303E-444B-84D2-6860592B5F83}"/>
    <cellStyle name="Virgül 3 2 2 2 2 4 2" xfId="4212" xr:uid="{18256ECE-1AE7-4DA9-B13B-7ABF0DB3C62B}"/>
    <cellStyle name="Virgül 3 2 2 2 2 4 2 2" xfId="8514" xr:uid="{4E13DF93-EAD2-4C40-958D-B623BE8714B6}"/>
    <cellStyle name="Virgül 3 2 2 2 2 4 2 2 2" xfId="17086" xr:uid="{6773FEFF-6B23-40DF-BC13-DF5CD843D3A1}"/>
    <cellStyle name="Virgül 3 2 2 2 2 4 2 3" xfId="12810" xr:uid="{47C4C246-6E52-4E6F-BCBF-DDB1B197739F}"/>
    <cellStyle name="Virgül 3 2 2 2 2 4 3" xfId="6378" xr:uid="{882F9E82-D4B3-4831-BC78-5A643842C86B}"/>
    <cellStyle name="Virgül 3 2 2 2 2 4 3 2" xfId="14950" xr:uid="{44CAD52D-9996-45F3-8E7F-EDF318473C87}"/>
    <cellStyle name="Virgül 3 2 2 2 2 4 4" xfId="10674" xr:uid="{E3CC4300-BF7C-4EC8-B0F8-E93E798E3862}"/>
    <cellStyle name="Virgül 3 2 2 2 2 5" xfId="3145" xr:uid="{EA670DE1-060B-4494-B272-39089B888959}"/>
    <cellStyle name="Virgül 3 2 2 2 2 5 2" xfId="7447" xr:uid="{5D73D5A3-C67E-4847-8EF9-726D627B8E00}"/>
    <cellStyle name="Virgül 3 2 2 2 2 5 2 2" xfId="16019" xr:uid="{53EE0BC4-DB19-4ADB-A37C-C6AA91B46840}"/>
    <cellStyle name="Virgül 3 2 2 2 2 5 3" xfId="11743" xr:uid="{14E9BC3A-EC9C-4841-A59E-829E6C7ECC76}"/>
    <cellStyle name="Virgül 3 2 2 2 2 6" xfId="5311" xr:uid="{317E0AA7-0CA0-41B1-8CA2-9B25FBE7EC9A}"/>
    <cellStyle name="Virgül 3 2 2 2 2 6 2" xfId="13883" xr:uid="{BE8B694E-BB7B-491A-94E8-EC7485ABF601}"/>
    <cellStyle name="Virgül 3 2 2 2 2 7" xfId="9607" xr:uid="{1CC89E0C-EEFD-42FE-906D-EECDA413DD8F}"/>
    <cellStyle name="Virgül 3 2 2 2 3" xfId="1067" xr:uid="{D1DC2D56-C2B5-4EB0-8DDE-36C68A776951}"/>
    <cellStyle name="Virgül 3 2 2 2 3 2" xfId="1642" xr:uid="{3383D9CC-7FE0-45B8-B537-8BD23263B07F}"/>
    <cellStyle name="Virgül 3 2 2 2 3 2 2" xfId="2731" xr:uid="{7D4179FB-44D2-493C-ADFC-4E4C44F9D59D}"/>
    <cellStyle name="Virgül 3 2 2 2 3 2 2 2" xfId="4879" xr:uid="{451579D9-39A9-43AE-BF99-EBC18E31CA66}"/>
    <cellStyle name="Virgül 3 2 2 2 3 2 2 2 2" xfId="9181" xr:uid="{071585FF-476D-4B0D-AD46-A624F978ACBF}"/>
    <cellStyle name="Virgül 3 2 2 2 3 2 2 2 2 2" xfId="17753" xr:uid="{EC7B9434-364F-4505-81BC-70C99C720895}"/>
    <cellStyle name="Virgül 3 2 2 2 3 2 2 2 3" xfId="13477" xr:uid="{F385863D-8621-4248-810C-FD39B93A9581}"/>
    <cellStyle name="Virgül 3 2 2 2 3 2 2 3" xfId="7045" xr:uid="{FE1B1EA1-E699-4061-9D57-E5DD66C61C35}"/>
    <cellStyle name="Virgül 3 2 2 2 3 2 2 3 2" xfId="15617" xr:uid="{11168E52-C426-4509-860D-E15C0529814D}"/>
    <cellStyle name="Virgül 3 2 2 2 3 2 2 4" xfId="11341" xr:uid="{F09959F4-AE42-481C-8989-79D8D163BC1E}"/>
    <cellStyle name="Virgül 3 2 2 2 3 2 3" xfId="3812" xr:uid="{4542EC5F-C91D-46AC-94BD-74F782970946}"/>
    <cellStyle name="Virgül 3 2 2 2 3 2 3 2" xfId="8114" xr:uid="{8DEC9520-C5B6-4B42-9140-8B04EF95A418}"/>
    <cellStyle name="Virgül 3 2 2 2 3 2 3 2 2" xfId="16686" xr:uid="{802370B7-476F-47B0-A16E-4BD25B88BB33}"/>
    <cellStyle name="Virgül 3 2 2 2 3 2 3 3" xfId="12410" xr:uid="{00B70B52-41D5-411E-871C-233CB21C4A1D}"/>
    <cellStyle name="Virgül 3 2 2 2 3 2 4" xfId="5978" xr:uid="{F8358A43-41AB-4E06-80A2-C1029E195AA2}"/>
    <cellStyle name="Virgül 3 2 2 2 3 2 4 2" xfId="14550" xr:uid="{C9752592-508B-4FC2-A701-66E7EF0B757E}"/>
    <cellStyle name="Virgül 3 2 2 2 3 2 5" xfId="10274" xr:uid="{7B43FFA3-665C-4A1E-B937-AA4973AE8334}"/>
    <cellStyle name="Virgül 3 2 2 2 3 3" xfId="2198" xr:uid="{D8F8AE15-C2F6-4B69-9D15-4046FFBF6BC7}"/>
    <cellStyle name="Virgül 3 2 2 2 3 3 2" xfId="4346" xr:uid="{97F8A95C-0CB6-4E9F-AF9A-2892584D3E84}"/>
    <cellStyle name="Virgül 3 2 2 2 3 3 2 2" xfId="8648" xr:uid="{075F9BAF-C662-4239-97A2-B7B6C0F7C00C}"/>
    <cellStyle name="Virgül 3 2 2 2 3 3 2 2 2" xfId="17220" xr:uid="{8E8D4A23-84A6-4565-95B2-CEBCED61874B}"/>
    <cellStyle name="Virgül 3 2 2 2 3 3 2 3" xfId="12944" xr:uid="{6957C119-9561-4905-8794-942A1CC10CF8}"/>
    <cellStyle name="Virgül 3 2 2 2 3 3 3" xfId="6512" xr:uid="{9B3275A7-AD19-4270-92A5-217ADA0640C6}"/>
    <cellStyle name="Virgül 3 2 2 2 3 3 3 2" xfId="15084" xr:uid="{9479314E-AFA1-41EB-8C95-215FFDD7B752}"/>
    <cellStyle name="Virgül 3 2 2 2 3 3 4" xfId="10808" xr:uid="{672BC171-2747-4F5C-BA1A-DED8B46A0657}"/>
    <cellStyle name="Virgül 3 2 2 2 3 4" xfId="3279" xr:uid="{99F6054B-CE34-4596-B704-2D02D9B4F03C}"/>
    <cellStyle name="Virgül 3 2 2 2 3 4 2" xfId="7581" xr:uid="{BE545ADF-2201-4A13-A486-295823EB61C6}"/>
    <cellStyle name="Virgül 3 2 2 2 3 4 2 2" xfId="16153" xr:uid="{C8A68CDD-979B-4A49-9077-DB4251B62CC2}"/>
    <cellStyle name="Virgül 3 2 2 2 3 4 3" xfId="11877" xr:uid="{7CA6D974-B170-4B83-AF5B-4978D27AC5D5}"/>
    <cellStyle name="Virgül 3 2 2 2 3 5" xfId="5445" xr:uid="{93F10C0D-0207-4612-B30B-480755928D06}"/>
    <cellStyle name="Virgül 3 2 2 2 3 5 2" xfId="14017" xr:uid="{1DD0BEA2-0B81-4076-B7CC-EEF738C0F29F}"/>
    <cellStyle name="Virgül 3 2 2 2 3 6" xfId="9741" xr:uid="{65866722-3F40-4180-AD68-B50B1D1BA955}"/>
    <cellStyle name="Virgül 3 2 2 2 4" xfId="1378" xr:uid="{A6228D2A-B60F-4E6C-ABE1-6D72EEE0C18D}"/>
    <cellStyle name="Virgül 3 2 2 2 4 2" xfId="2467" xr:uid="{399F1A48-E7B8-423F-8BBE-F12AFD29D43A}"/>
    <cellStyle name="Virgül 3 2 2 2 4 2 2" xfId="4615" xr:uid="{7A5296DD-93D7-48E5-B314-EEEA86A4A6DF}"/>
    <cellStyle name="Virgül 3 2 2 2 4 2 2 2" xfId="8917" xr:uid="{C7E74FC1-DF14-4BCA-8788-CD8D3C0C386C}"/>
    <cellStyle name="Virgül 3 2 2 2 4 2 2 2 2" xfId="17489" xr:uid="{67C8A01A-5F52-463E-AC27-05E082CEA8EC}"/>
    <cellStyle name="Virgül 3 2 2 2 4 2 2 3" xfId="13213" xr:uid="{47F4380F-0D6F-445F-9C82-68B55434BA1B}"/>
    <cellStyle name="Virgül 3 2 2 2 4 2 3" xfId="6781" xr:uid="{800911E1-4829-4A91-B0D1-1303D22DF18A}"/>
    <cellStyle name="Virgül 3 2 2 2 4 2 3 2" xfId="15353" xr:uid="{40829C58-9741-491A-A827-758B36DC9520}"/>
    <cellStyle name="Virgül 3 2 2 2 4 2 4" xfId="11077" xr:uid="{F4C3ED5C-8925-4F30-A90C-899705237059}"/>
    <cellStyle name="Virgül 3 2 2 2 4 3" xfId="3548" xr:uid="{FBC918E6-D998-408B-AEDF-F5A1E99D6585}"/>
    <cellStyle name="Virgül 3 2 2 2 4 3 2" xfId="7850" xr:uid="{0A6636BD-714F-4F0F-9959-32790C51C65A}"/>
    <cellStyle name="Virgül 3 2 2 2 4 3 2 2" xfId="16422" xr:uid="{5725FDB6-AFB7-4B5C-A615-0E5123D0DE81}"/>
    <cellStyle name="Virgül 3 2 2 2 4 3 3" xfId="12146" xr:uid="{66C19C96-26B4-414D-86B5-C7891034BF90}"/>
    <cellStyle name="Virgül 3 2 2 2 4 4" xfId="5714" xr:uid="{D206B70E-9D1A-48EC-B4DF-C2F91DA0D288}"/>
    <cellStyle name="Virgül 3 2 2 2 4 4 2" xfId="14286" xr:uid="{B5A49CAB-455D-4301-A3F4-83819A04AEE8}"/>
    <cellStyle name="Virgül 3 2 2 2 4 5" xfId="10010" xr:uid="{C56ACAAF-054C-4117-8490-7D3CE527E508}"/>
    <cellStyle name="Virgül 3 2 2 2 5" xfId="1934" xr:uid="{B5FF65D5-7D83-49F6-8550-37758CDC06E7}"/>
    <cellStyle name="Virgül 3 2 2 2 5 2" xfId="4082" xr:uid="{ADC2C5CB-29A5-4DEE-959D-FB6FED6A9A87}"/>
    <cellStyle name="Virgül 3 2 2 2 5 2 2" xfId="8384" xr:uid="{B7194C9D-E321-4EF1-8318-3F48C05BB07F}"/>
    <cellStyle name="Virgül 3 2 2 2 5 2 2 2" xfId="16956" xr:uid="{D1DCC62E-373F-4DA8-8BA5-20DED50D764B}"/>
    <cellStyle name="Virgül 3 2 2 2 5 2 3" xfId="12680" xr:uid="{5B1810E4-577C-48A5-94FF-DE8BFAA40071}"/>
    <cellStyle name="Virgül 3 2 2 2 5 3" xfId="6248" xr:uid="{8438C3F5-6DBC-493D-8FCD-5BA1F90E1146}"/>
    <cellStyle name="Virgül 3 2 2 2 5 3 2" xfId="14820" xr:uid="{E5C2A11F-E3A2-4863-AFAE-40F3D270EE6E}"/>
    <cellStyle name="Virgül 3 2 2 2 5 4" xfId="10544" xr:uid="{36C7C51F-E151-490A-9B8A-C6BBAD2D17C8}"/>
    <cellStyle name="Virgül 3 2 2 2 6" xfId="3015" xr:uid="{C4D1599E-0577-4D60-A093-E98B5E19F6E5}"/>
    <cellStyle name="Virgül 3 2 2 2 6 2" xfId="7317" xr:uid="{E40E5E7E-E209-48CD-8C3A-AD4B60ACB55B}"/>
    <cellStyle name="Virgül 3 2 2 2 6 2 2" xfId="15889" xr:uid="{5EC30C3A-648D-44E5-B2EE-6498E9DB473F}"/>
    <cellStyle name="Virgül 3 2 2 2 6 3" xfId="11613" xr:uid="{690EA637-D702-4290-A635-3E43F6C75505}"/>
    <cellStyle name="Virgül 3 2 2 2 7" xfId="5177" xr:uid="{9FB896B9-E3EA-40D4-ADCB-F72465C3A85F}"/>
    <cellStyle name="Virgül 3 2 2 2 7 2" xfId="13753" xr:uid="{0EA77CB4-0858-4928-8EB9-5F475D698886}"/>
    <cellStyle name="Virgül 3 2 2 2 8" xfId="9477" xr:uid="{51754C67-035E-4873-8D8B-195B0526BDB2}"/>
    <cellStyle name="Virgül 3 2 2 3" xfId="849" xr:uid="{EC3C8A7D-C94A-4394-897D-BD986BAAA2DE}"/>
    <cellStyle name="Virgül 3 2 2 3 2" xfId="1135" xr:uid="{603C342A-922A-4D4E-83D8-F7A09A632AD2}"/>
    <cellStyle name="Virgül 3 2 2 3 2 2" xfId="1710" xr:uid="{2305A9B4-F4F8-4E10-8700-FBEA8D23D067}"/>
    <cellStyle name="Virgül 3 2 2 3 2 2 2" xfId="2799" xr:uid="{DC47A5D8-2FC4-48D5-B7A3-38E2C2DCAA6D}"/>
    <cellStyle name="Virgül 3 2 2 3 2 2 2 2" xfId="4947" xr:uid="{974A7320-D1A4-44A5-9812-40B52B660BD7}"/>
    <cellStyle name="Virgül 3 2 2 3 2 2 2 2 2" xfId="9249" xr:uid="{750CDB59-C019-4D8C-BDF4-F27DEA0AEDE2}"/>
    <cellStyle name="Virgül 3 2 2 3 2 2 2 2 2 2" xfId="17821" xr:uid="{F6F66125-1B81-4415-8F68-A7DE018F5AC0}"/>
    <cellStyle name="Virgül 3 2 2 3 2 2 2 2 3" xfId="13545" xr:uid="{756B2A86-ECBD-4888-9F7C-1C03E1AF7FA9}"/>
    <cellStyle name="Virgül 3 2 2 3 2 2 2 3" xfId="7113" xr:uid="{91CC6198-DFC5-49CA-900E-A0126F29A8EE}"/>
    <cellStyle name="Virgül 3 2 2 3 2 2 2 3 2" xfId="15685" xr:uid="{08F99C28-2942-4F5F-A9DF-4C8F27BCD723}"/>
    <cellStyle name="Virgül 3 2 2 3 2 2 2 4" xfId="11409" xr:uid="{5A453374-4C04-471F-BD9E-B46B064382D0}"/>
    <cellStyle name="Virgül 3 2 2 3 2 2 3" xfId="3880" xr:uid="{D40D6EC9-1512-4C64-8D0F-CA5F4E9846E1}"/>
    <cellStyle name="Virgül 3 2 2 3 2 2 3 2" xfId="8182" xr:uid="{9317D151-996E-4C63-A007-E6429871C549}"/>
    <cellStyle name="Virgül 3 2 2 3 2 2 3 2 2" xfId="16754" xr:uid="{F6657307-94A0-47F3-9280-53CF52626C6B}"/>
    <cellStyle name="Virgül 3 2 2 3 2 2 3 3" xfId="12478" xr:uid="{68D4F8C0-91AA-4650-BB8A-FEDA1F92833C}"/>
    <cellStyle name="Virgül 3 2 2 3 2 2 4" xfId="6046" xr:uid="{456A5CA5-B541-4F20-93C6-C4C442D142D2}"/>
    <cellStyle name="Virgül 3 2 2 3 2 2 4 2" xfId="14618" xr:uid="{47BB1AE6-D776-4A84-869C-6C138475AD82}"/>
    <cellStyle name="Virgül 3 2 2 3 2 2 5" xfId="10342" xr:uid="{C0FD5F35-F387-42FB-A867-AA8C968374E2}"/>
    <cellStyle name="Virgül 3 2 2 3 2 3" xfId="2266" xr:uid="{84F15A67-A8D9-44BF-A82F-93E694F7C540}"/>
    <cellStyle name="Virgül 3 2 2 3 2 3 2" xfId="4414" xr:uid="{FC1EBD38-3BBB-448D-88D4-F806E0AD6774}"/>
    <cellStyle name="Virgül 3 2 2 3 2 3 2 2" xfId="8716" xr:uid="{5CB7DB91-D771-4F0E-9D9B-396B8A6DE73B}"/>
    <cellStyle name="Virgül 3 2 2 3 2 3 2 2 2" xfId="17288" xr:uid="{63C85C1A-3B49-4B7A-ADFA-A8A80EB08525}"/>
    <cellStyle name="Virgül 3 2 2 3 2 3 2 3" xfId="13012" xr:uid="{250FE6AD-42D0-4AEE-9A9C-A7D3D18F8F20}"/>
    <cellStyle name="Virgül 3 2 2 3 2 3 3" xfId="6580" xr:uid="{70336062-0D05-44C0-918F-105C7AD0E53B}"/>
    <cellStyle name="Virgül 3 2 2 3 2 3 3 2" xfId="15152" xr:uid="{E18DA219-83E6-4764-9A62-C64E2439FE3D}"/>
    <cellStyle name="Virgül 3 2 2 3 2 3 4" xfId="10876" xr:uid="{6D679ED5-7287-4B9D-88BC-F46656D46E17}"/>
    <cellStyle name="Virgül 3 2 2 3 2 4" xfId="3347" xr:uid="{FB0A4A0D-7602-41EB-8AAA-0C123E11E4A2}"/>
    <cellStyle name="Virgül 3 2 2 3 2 4 2" xfId="7649" xr:uid="{4EAF427D-86E9-4B02-A9E4-40800A171DB7}"/>
    <cellStyle name="Virgül 3 2 2 3 2 4 2 2" xfId="16221" xr:uid="{7E78DF2B-8577-4F74-99C9-0E514924DC3F}"/>
    <cellStyle name="Virgül 3 2 2 3 2 4 3" xfId="11945" xr:uid="{BAE71D7A-9154-4D9B-BF29-59774A1DED32}"/>
    <cellStyle name="Virgül 3 2 2 3 2 5" xfId="5513" xr:uid="{12B8A27C-0EC3-41CA-94DD-7DE0CC9D75A0}"/>
    <cellStyle name="Virgül 3 2 2 3 2 5 2" xfId="14085" xr:uid="{C0C25E85-F572-47C9-BA31-468636366DE6}"/>
    <cellStyle name="Virgül 3 2 2 3 2 6" xfId="9809" xr:uid="{660ED58C-A8EE-4AF2-8555-03EE0F4EF783}"/>
    <cellStyle name="Virgül 3 2 2 3 3" xfId="1446" xr:uid="{E11812EA-61D5-4301-A83E-F3A4AF539493}"/>
    <cellStyle name="Virgül 3 2 2 3 3 2" xfId="2535" xr:uid="{26FD71F7-86D4-4E15-A6BE-5C77C628F194}"/>
    <cellStyle name="Virgül 3 2 2 3 3 2 2" xfId="4683" xr:uid="{E706A218-963D-409D-9459-93BE70A590AF}"/>
    <cellStyle name="Virgül 3 2 2 3 3 2 2 2" xfId="8985" xr:uid="{A10CA9AF-3643-431B-A26C-D5B46357FF0C}"/>
    <cellStyle name="Virgül 3 2 2 3 3 2 2 2 2" xfId="17557" xr:uid="{D932E7BE-B2CB-409A-97B2-FE5E180C5458}"/>
    <cellStyle name="Virgül 3 2 2 3 3 2 2 3" xfId="13281" xr:uid="{6DDC3201-544C-4D5F-8660-C978B1357D60}"/>
    <cellStyle name="Virgül 3 2 2 3 3 2 3" xfId="6849" xr:uid="{34198103-9BE8-424A-84AA-1C7FC972C41C}"/>
    <cellStyle name="Virgül 3 2 2 3 3 2 3 2" xfId="15421" xr:uid="{A703F2B5-3F35-4536-8458-AAF98AD31F6E}"/>
    <cellStyle name="Virgül 3 2 2 3 3 2 4" xfId="11145" xr:uid="{D4B0DBF1-65A7-4C7F-AD5C-3E4C94DD1A9E}"/>
    <cellStyle name="Virgül 3 2 2 3 3 3" xfId="3616" xr:uid="{DEA3066D-CF3B-44CC-B7DC-A63DA3DD5473}"/>
    <cellStyle name="Virgül 3 2 2 3 3 3 2" xfId="7918" xr:uid="{44F6BAD8-A063-4C04-AA03-E1D1E87EB8F9}"/>
    <cellStyle name="Virgül 3 2 2 3 3 3 2 2" xfId="16490" xr:uid="{E78740B9-69E5-4D3E-A393-2DF7FA5C2AD3}"/>
    <cellStyle name="Virgül 3 2 2 3 3 3 3" xfId="12214" xr:uid="{4FBA3522-DADC-4027-A5D1-DDA87A12EE04}"/>
    <cellStyle name="Virgül 3 2 2 3 3 4" xfId="5782" xr:uid="{D02DCEA0-2255-4CC8-8F7D-9C643AF975D3}"/>
    <cellStyle name="Virgül 3 2 2 3 3 4 2" xfId="14354" xr:uid="{C4212E24-BF03-4E31-ABDA-3629B0B55B91}"/>
    <cellStyle name="Virgül 3 2 2 3 3 5" xfId="10078" xr:uid="{AFB408C0-FC0D-42B2-A8B8-EEF41441A95A}"/>
    <cellStyle name="Virgül 3 2 2 3 4" xfId="2002" xr:uid="{988C31D9-005D-4CBF-B049-BF91F6D311C1}"/>
    <cellStyle name="Virgül 3 2 2 3 4 2" xfId="4150" xr:uid="{66EB86EE-3274-4653-BB29-C3B24A0D9900}"/>
    <cellStyle name="Virgül 3 2 2 3 4 2 2" xfId="8452" xr:uid="{678C89B4-F440-48EC-8BBB-2B8A03757822}"/>
    <cellStyle name="Virgül 3 2 2 3 4 2 2 2" xfId="17024" xr:uid="{371CBEA2-558E-401F-831F-74A56ECB9936}"/>
    <cellStyle name="Virgül 3 2 2 3 4 2 3" xfId="12748" xr:uid="{7B8DD08B-A80A-4DF8-B2AC-200D8A08B60F}"/>
    <cellStyle name="Virgül 3 2 2 3 4 3" xfId="6316" xr:uid="{FDE93CF0-E828-4C6C-8915-F04F2645E1B4}"/>
    <cellStyle name="Virgül 3 2 2 3 4 3 2" xfId="14888" xr:uid="{F9C7EEB0-9DC3-4A75-AEE6-E80D6D3B430D}"/>
    <cellStyle name="Virgül 3 2 2 3 4 4" xfId="10612" xr:uid="{C0BEDC22-CD6E-455C-A1C0-B1E47898DF38}"/>
    <cellStyle name="Virgül 3 2 2 3 5" xfId="3083" xr:uid="{AA2B3C6A-592C-4331-A9B9-BEB8EB4830ED}"/>
    <cellStyle name="Virgül 3 2 2 3 5 2" xfId="7385" xr:uid="{AB5C043F-B4B2-4094-B296-9DB708B9999F}"/>
    <cellStyle name="Virgül 3 2 2 3 5 2 2" xfId="15957" xr:uid="{B61BACE2-6082-4C09-80F9-5F42AF2244B4}"/>
    <cellStyle name="Virgül 3 2 2 3 5 3" xfId="11681" xr:uid="{FA9D2ABF-BCB8-4434-8854-D52859129844}"/>
    <cellStyle name="Virgül 3 2 2 3 6" xfId="5249" xr:uid="{475E44EC-40F8-47C9-928D-01C0AED74D98}"/>
    <cellStyle name="Virgül 3 2 2 3 6 2" xfId="13821" xr:uid="{3F259B91-C54F-49D6-ACB7-60FFA8FAB352}"/>
    <cellStyle name="Virgül 3 2 2 3 7" xfId="9545" xr:uid="{65593E73-EEA0-484B-8B31-4B00BFAB91AC}"/>
    <cellStyle name="Virgül 3 2 2 4" xfId="1005" xr:uid="{18171110-5047-448A-84E1-DD3A28E397C0}"/>
    <cellStyle name="Virgül 3 2 2 4 2" xfId="1580" xr:uid="{C5BD6DDF-CE49-4E11-88FD-7A364F12D9BC}"/>
    <cellStyle name="Virgül 3 2 2 4 2 2" xfId="2669" xr:uid="{D5BA4954-F1FB-4BC0-BB64-203B0C6AB640}"/>
    <cellStyle name="Virgül 3 2 2 4 2 2 2" xfId="4817" xr:uid="{E0CBC660-6D8A-4DB1-8C8F-681F80B448A4}"/>
    <cellStyle name="Virgül 3 2 2 4 2 2 2 2" xfId="9119" xr:uid="{ECED8CCA-2ACF-43DA-A48F-85064CD6E355}"/>
    <cellStyle name="Virgül 3 2 2 4 2 2 2 2 2" xfId="17691" xr:uid="{37543BAE-5BAE-4805-9959-E729C536834F}"/>
    <cellStyle name="Virgül 3 2 2 4 2 2 2 3" xfId="13415" xr:uid="{992C9683-57B0-4921-AF2E-6D9737ABBA43}"/>
    <cellStyle name="Virgül 3 2 2 4 2 2 3" xfId="6983" xr:uid="{AEA6CE17-080F-46F8-B891-A0552B9A7C5A}"/>
    <cellStyle name="Virgül 3 2 2 4 2 2 3 2" xfId="15555" xr:uid="{EDEF76EA-1CB0-4544-A4B7-D5737EADC34A}"/>
    <cellStyle name="Virgül 3 2 2 4 2 2 4" xfId="11279" xr:uid="{CF07B2A7-6F06-4329-A0ED-BFF4712046A2}"/>
    <cellStyle name="Virgül 3 2 2 4 2 3" xfId="3750" xr:uid="{79E8A588-5F33-4758-9BB3-85EFC2CB47EC}"/>
    <cellStyle name="Virgül 3 2 2 4 2 3 2" xfId="8052" xr:uid="{64E619F0-BFA6-4005-B070-5F58CE5DBC4E}"/>
    <cellStyle name="Virgül 3 2 2 4 2 3 2 2" xfId="16624" xr:uid="{70D86FE9-3B9D-4FE6-A8EB-F0603C3025A7}"/>
    <cellStyle name="Virgül 3 2 2 4 2 3 3" xfId="12348" xr:uid="{562C01DB-924B-4C15-8633-61A5CE619475}"/>
    <cellStyle name="Virgül 3 2 2 4 2 4" xfId="5916" xr:uid="{7E7FC6E8-CC52-495A-B859-7AF126A220E4}"/>
    <cellStyle name="Virgül 3 2 2 4 2 4 2" xfId="14488" xr:uid="{12EFFC72-8ECF-44B5-91B3-C233654CED42}"/>
    <cellStyle name="Virgül 3 2 2 4 2 5" xfId="10212" xr:uid="{34D084BE-B845-4F3E-80EB-109EEE8CF461}"/>
    <cellStyle name="Virgül 3 2 2 4 3" xfId="2136" xr:uid="{5777AA28-4F88-4514-B584-015F96D0B4A9}"/>
    <cellStyle name="Virgül 3 2 2 4 3 2" xfId="4284" xr:uid="{EAFB85D5-824F-40C9-A0A0-623E10CA45E3}"/>
    <cellStyle name="Virgül 3 2 2 4 3 2 2" xfId="8586" xr:uid="{37F12F6F-63EF-440B-A60F-C2FDC4FA2E2F}"/>
    <cellStyle name="Virgül 3 2 2 4 3 2 2 2" xfId="17158" xr:uid="{58E8C802-E3DB-42BD-8414-111EB35F26A2}"/>
    <cellStyle name="Virgül 3 2 2 4 3 2 3" xfId="12882" xr:uid="{BA6D20D3-5575-4476-AB3F-348DF350F8E5}"/>
    <cellStyle name="Virgül 3 2 2 4 3 3" xfId="6450" xr:uid="{31B691D9-1C00-40ED-83D5-A4B8EECCC4A1}"/>
    <cellStyle name="Virgül 3 2 2 4 3 3 2" xfId="15022" xr:uid="{27B949F9-76B4-448A-BEC4-08A9B1D4F75B}"/>
    <cellStyle name="Virgül 3 2 2 4 3 4" xfId="10746" xr:uid="{C6518FC6-5AF0-4E9C-A934-E0A9A8A925CD}"/>
    <cellStyle name="Virgül 3 2 2 4 4" xfId="3217" xr:uid="{84DEE712-6CAB-404F-8A22-451B2A86E062}"/>
    <cellStyle name="Virgül 3 2 2 4 4 2" xfId="7519" xr:uid="{4F84BA14-FBBB-4070-B27B-3764B1A673FA}"/>
    <cellStyle name="Virgül 3 2 2 4 4 2 2" xfId="16091" xr:uid="{411B901E-D8F9-497F-B2F9-909EA56076FA}"/>
    <cellStyle name="Virgül 3 2 2 4 4 3" xfId="11815" xr:uid="{F19F53B1-2DB6-4332-9955-244EF6F67994}"/>
    <cellStyle name="Virgül 3 2 2 4 5" xfId="5383" xr:uid="{FDD3FE62-D176-4EDD-A72F-301A07CDD60D}"/>
    <cellStyle name="Virgül 3 2 2 4 5 2" xfId="13955" xr:uid="{23CD2494-53DD-4CA4-9501-82E81589B9DA}"/>
    <cellStyle name="Virgül 3 2 2 4 6" xfId="9679" xr:uid="{C9E0DE51-414C-4E70-A0C7-47C821C6672C}"/>
    <cellStyle name="Virgül 3 2 2 5" xfId="1316" xr:uid="{EADC2B2F-72BE-4D77-8637-E23B13757197}"/>
    <cellStyle name="Virgül 3 2 2 5 2" xfId="2405" xr:uid="{30E6CB37-EB60-4944-A25F-DF7670EC8704}"/>
    <cellStyle name="Virgül 3 2 2 5 2 2" xfId="4553" xr:uid="{89A197A5-01C2-4B76-BC44-3E4AD7D47E3C}"/>
    <cellStyle name="Virgül 3 2 2 5 2 2 2" xfId="8855" xr:uid="{0AD41960-EA70-45FE-B267-EA69D7272716}"/>
    <cellStyle name="Virgül 3 2 2 5 2 2 2 2" xfId="17427" xr:uid="{B3BCA33E-28E0-4FC0-9091-2B1402156F66}"/>
    <cellStyle name="Virgül 3 2 2 5 2 2 3" xfId="13151" xr:uid="{3EA6A9DE-9EFF-4B0F-83FF-AB421EEAB425}"/>
    <cellStyle name="Virgül 3 2 2 5 2 3" xfId="6719" xr:uid="{D65490D2-96CE-4570-AFEC-CDD8F3C75E04}"/>
    <cellStyle name="Virgül 3 2 2 5 2 3 2" xfId="15291" xr:uid="{DADD0543-0346-438F-9CE9-8ADFDF8EA898}"/>
    <cellStyle name="Virgül 3 2 2 5 2 4" xfId="11015" xr:uid="{AD8DC9D6-C887-442E-A77C-B9A0CA59E119}"/>
    <cellStyle name="Virgül 3 2 2 5 3" xfId="3486" xr:uid="{101A9420-55E2-4B4C-8A7A-481C7B815DB6}"/>
    <cellStyle name="Virgül 3 2 2 5 3 2" xfId="7788" xr:uid="{17165854-D149-4DE9-B857-4FF6B3E573AB}"/>
    <cellStyle name="Virgül 3 2 2 5 3 2 2" xfId="16360" xr:uid="{5A6EB3E1-995C-4ED9-A8B8-10F890C551EA}"/>
    <cellStyle name="Virgül 3 2 2 5 3 3" xfId="12084" xr:uid="{587067EA-7841-45AE-99B0-F17A7AFF7538}"/>
    <cellStyle name="Virgül 3 2 2 5 4" xfId="5652" xr:uid="{0C65C6E3-B28F-43CE-B43B-BE80FF5227A3}"/>
    <cellStyle name="Virgül 3 2 2 5 4 2" xfId="14224" xr:uid="{D8E080A2-73EC-40DF-ACE0-B89C36D4AC15}"/>
    <cellStyle name="Virgül 3 2 2 5 5" xfId="9948" xr:uid="{74C3C957-BABE-4F0F-856B-DCC2FE325483}"/>
    <cellStyle name="Virgül 3 2 2 6" xfId="1872" xr:uid="{BD7DDE81-8A3D-4820-A5EA-3657071949E7}"/>
    <cellStyle name="Virgül 3 2 2 6 2" xfId="4020" xr:uid="{F1C64698-EAFB-4BBE-9040-C56C892C8B1E}"/>
    <cellStyle name="Virgül 3 2 2 6 2 2" xfId="8322" xr:uid="{A16402CD-39A3-487F-9206-313FFAC3DFD7}"/>
    <cellStyle name="Virgül 3 2 2 6 2 2 2" xfId="16894" xr:uid="{B50C07AD-3E65-4BAD-9BDD-C950089CED3B}"/>
    <cellStyle name="Virgül 3 2 2 6 2 3" xfId="12618" xr:uid="{1E422657-1F14-46B2-ADEE-72C0AA30B0BB}"/>
    <cellStyle name="Virgül 3 2 2 6 3" xfId="6186" xr:uid="{423611C3-F644-497A-AC43-5FC5F3FB67F1}"/>
    <cellStyle name="Virgül 3 2 2 6 3 2" xfId="14758" xr:uid="{B9BE8E45-0AFA-4855-80FD-1105969F7828}"/>
    <cellStyle name="Virgül 3 2 2 6 4" xfId="10482" xr:uid="{A9957D99-F837-4A12-9755-132F2811B6FB}"/>
    <cellStyle name="Virgül 3 2 2 7" xfId="2953" xr:uid="{1A854D9D-34AB-45C5-906F-78679DE917DF}"/>
    <cellStyle name="Virgül 3 2 2 7 2" xfId="7255" xr:uid="{AC96DA0A-F761-499A-AD28-3C611BFCA558}"/>
    <cellStyle name="Virgül 3 2 2 7 2 2" xfId="15827" xr:uid="{CB3A2D73-E8BA-4EB7-BBD2-6310325303BF}"/>
    <cellStyle name="Virgül 3 2 2 7 3" xfId="11551" xr:uid="{C5D9793E-4888-4345-9904-515628260D1A}"/>
    <cellStyle name="Virgül 3 2 2 8" xfId="5113" xr:uid="{CE1628CD-AD3C-429F-9915-0B900A2D15DD}"/>
    <cellStyle name="Virgül 3 2 2 8 2" xfId="13691" xr:uid="{8876DF95-A905-429A-86DB-9689A6CC43BE}"/>
    <cellStyle name="Virgül 3 2 2 9" xfId="9415" xr:uid="{008F4FEF-F276-4AC3-9A80-077DAB29D6E1}"/>
    <cellStyle name="Virgül 3 2 3" xfId="709" xr:uid="{80C87A71-B033-4D5C-A840-C7DF8D6D3DC0}"/>
    <cellStyle name="Virgül 3 2 3 2" xfId="880" xr:uid="{04BA4A51-DEA4-4F5B-9019-D28306A8AC87}"/>
    <cellStyle name="Virgül 3 2 3 2 2" xfId="1166" xr:uid="{9FA87CB4-700B-48BB-B907-5140A38574FF}"/>
    <cellStyle name="Virgül 3 2 3 2 2 2" xfId="1741" xr:uid="{A10BD819-759C-46D8-BAE7-9F5CA4CBC3E5}"/>
    <cellStyle name="Virgül 3 2 3 2 2 2 2" xfId="2830" xr:uid="{2F017152-D66E-47ED-BDFE-BE6A25B8355E}"/>
    <cellStyle name="Virgül 3 2 3 2 2 2 2 2" xfId="4978" xr:uid="{22CAC490-9AE8-463F-9F8E-E53DAD7C9876}"/>
    <cellStyle name="Virgül 3 2 3 2 2 2 2 2 2" xfId="9280" xr:uid="{18F5065F-BFAA-429A-84C7-73F6948B3570}"/>
    <cellStyle name="Virgül 3 2 3 2 2 2 2 2 2 2" xfId="17852" xr:uid="{E406BBB0-3334-4AAB-B699-4E6AF41024DB}"/>
    <cellStyle name="Virgül 3 2 3 2 2 2 2 2 3" xfId="13576" xr:uid="{D7E26E8E-86D5-4442-9868-96C5FF6B9E84}"/>
    <cellStyle name="Virgül 3 2 3 2 2 2 2 3" xfId="7144" xr:uid="{91800020-A807-4B5B-85FA-BD3A2D672175}"/>
    <cellStyle name="Virgül 3 2 3 2 2 2 2 3 2" xfId="15716" xr:uid="{F9FFAE54-8C27-4D9F-BA09-F1E0A12A0E79}"/>
    <cellStyle name="Virgül 3 2 3 2 2 2 2 4" xfId="11440" xr:uid="{761A7584-D81A-4B1B-83AE-B76BA1EB8449}"/>
    <cellStyle name="Virgül 3 2 3 2 2 2 3" xfId="3911" xr:uid="{A16A74E0-2C5D-40B3-9D36-75FC949488A3}"/>
    <cellStyle name="Virgül 3 2 3 2 2 2 3 2" xfId="8213" xr:uid="{70CF4693-8992-464E-A44C-C5891509DFF5}"/>
    <cellStyle name="Virgül 3 2 3 2 2 2 3 2 2" xfId="16785" xr:uid="{0E837A85-7F29-422F-8E2F-2FF1CDE76FC6}"/>
    <cellStyle name="Virgül 3 2 3 2 2 2 3 3" xfId="12509" xr:uid="{05C8AE3F-D6E3-459D-9578-21838D0002FF}"/>
    <cellStyle name="Virgül 3 2 3 2 2 2 4" xfId="6077" xr:uid="{4C6487E5-679A-4222-9A05-FA825ABA1410}"/>
    <cellStyle name="Virgül 3 2 3 2 2 2 4 2" xfId="14649" xr:uid="{CAC22DB2-D19C-440C-BA96-DDA9EBFED7CD}"/>
    <cellStyle name="Virgül 3 2 3 2 2 2 5" xfId="10373" xr:uid="{E9F1DE37-A017-45D6-9C88-397E79E9D819}"/>
    <cellStyle name="Virgül 3 2 3 2 2 3" xfId="2297" xr:uid="{37B7A37F-A699-4F3B-8A82-74FC9A1EB7EB}"/>
    <cellStyle name="Virgül 3 2 3 2 2 3 2" xfId="4445" xr:uid="{5524760A-988A-4D98-BC3F-DAFF0ECF937C}"/>
    <cellStyle name="Virgül 3 2 3 2 2 3 2 2" xfId="8747" xr:uid="{D83F30C1-418B-4FD6-9B93-8348F0D256F1}"/>
    <cellStyle name="Virgül 3 2 3 2 2 3 2 2 2" xfId="17319" xr:uid="{1DE49474-AE06-4806-9AA3-8BC6AA53A984}"/>
    <cellStyle name="Virgül 3 2 3 2 2 3 2 3" xfId="13043" xr:uid="{6A69682D-14A3-43F7-92A4-FA24C33E0C5B}"/>
    <cellStyle name="Virgül 3 2 3 2 2 3 3" xfId="6611" xr:uid="{CCA70AA2-7536-4899-8AC6-121896EB0F81}"/>
    <cellStyle name="Virgül 3 2 3 2 2 3 3 2" xfId="15183" xr:uid="{25C8C1BB-BEF6-44EA-A697-905241E9DC18}"/>
    <cellStyle name="Virgül 3 2 3 2 2 3 4" xfId="10907" xr:uid="{733B5DEB-1994-437C-9D1F-D241EA378BCF}"/>
    <cellStyle name="Virgül 3 2 3 2 2 4" xfId="3378" xr:uid="{AC184CB5-6584-4E17-90FC-84F934603154}"/>
    <cellStyle name="Virgül 3 2 3 2 2 4 2" xfId="7680" xr:uid="{1F5422B0-1966-472C-B984-DEA22D180AA1}"/>
    <cellStyle name="Virgül 3 2 3 2 2 4 2 2" xfId="16252" xr:uid="{6A99E7FF-37D3-4BA4-A4EF-61F326702E09}"/>
    <cellStyle name="Virgül 3 2 3 2 2 4 3" xfId="11976" xr:uid="{D6EDFFDB-6089-4250-A8E2-06AA20BA6E71}"/>
    <cellStyle name="Virgül 3 2 3 2 2 5" xfId="5544" xr:uid="{D7BB3115-5427-4DA2-9C6F-A6436251F557}"/>
    <cellStyle name="Virgül 3 2 3 2 2 5 2" xfId="14116" xr:uid="{889D50DF-7F1F-482F-8ADC-2ABFEDA7324F}"/>
    <cellStyle name="Virgül 3 2 3 2 2 6" xfId="9840" xr:uid="{4F55CCB1-0E7C-430C-8483-04ACB0711177}"/>
    <cellStyle name="Virgül 3 2 3 2 3" xfId="1477" xr:uid="{788F9DCF-3C64-47B1-8E0B-84957CBA1685}"/>
    <cellStyle name="Virgül 3 2 3 2 3 2" xfId="2566" xr:uid="{E96E031E-D8ED-4C11-865C-42D7FEB94188}"/>
    <cellStyle name="Virgül 3 2 3 2 3 2 2" xfId="4714" xr:uid="{BD11F52D-CA8B-4B07-B54E-B52A0C3A4BEF}"/>
    <cellStyle name="Virgül 3 2 3 2 3 2 2 2" xfId="9016" xr:uid="{93037D78-A670-40A0-B503-E8CA2F1122D1}"/>
    <cellStyle name="Virgül 3 2 3 2 3 2 2 2 2" xfId="17588" xr:uid="{FEBDCD0C-118D-4B90-8DCA-4A759D89E21E}"/>
    <cellStyle name="Virgül 3 2 3 2 3 2 2 3" xfId="13312" xr:uid="{4FE7D014-FA39-410A-874D-5A0B0B11364E}"/>
    <cellStyle name="Virgül 3 2 3 2 3 2 3" xfId="6880" xr:uid="{BC4EFF7C-218E-439B-A112-00E709BBB043}"/>
    <cellStyle name="Virgül 3 2 3 2 3 2 3 2" xfId="15452" xr:uid="{4829AAF1-CB90-4E04-A715-EDF7472FF866}"/>
    <cellStyle name="Virgül 3 2 3 2 3 2 4" xfId="11176" xr:uid="{4D1832B4-FC5E-4650-A2BA-6B51FE3F78C6}"/>
    <cellStyle name="Virgül 3 2 3 2 3 3" xfId="3647" xr:uid="{62918D6B-E413-4835-9276-9B16C86C763E}"/>
    <cellStyle name="Virgül 3 2 3 2 3 3 2" xfId="7949" xr:uid="{2FA000CC-13A4-46F7-B602-4934442169C4}"/>
    <cellStyle name="Virgül 3 2 3 2 3 3 2 2" xfId="16521" xr:uid="{5A2C42C4-6C61-44CD-9456-13D6E46AA55D}"/>
    <cellStyle name="Virgül 3 2 3 2 3 3 3" xfId="12245" xr:uid="{12EDF3D5-1678-4BA2-91FE-C272DFECA22F}"/>
    <cellStyle name="Virgül 3 2 3 2 3 4" xfId="5813" xr:uid="{6BE0C807-17C4-4F82-8298-7C1C2DEE977F}"/>
    <cellStyle name="Virgül 3 2 3 2 3 4 2" xfId="14385" xr:uid="{E737BFCC-730F-4866-9481-273FF4EE9B2D}"/>
    <cellStyle name="Virgül 3 2 3 2 3 5" xfId="10109" xr:uid="{59DF24F5-4A30-42E1-A5F7-63F32006B434}"/>
    <cellStyle name="Virgül 3 2 3 2 4" xfId="2033" xr:uid="{40075ED5-2475-4396-B5BB-EEF9F782F19D}"/>
    <cellStyle name="Virgül 3 2 3 2 4 2" xfId="4181" xr:uid="{670C1BFC-D5AA-45B1-97F4-B3ED27E7ADC3}"/>
    <cellStyle name="Virgül 3 2 3 2 4 2 2" xfId="8483" xr:uid="{0C91283D-DC74-4E37-966B-9398A520C45F}"/>
    <cellStyle name="Virgül 3 2 3 2 4 2 2 2" xfId="17055" xr:uid="{82BFA9A9-58FF-4B2D-B095-C38D36A77CB2}"/>
    <cellStyle name="Virgül 3 2 3 2 4 2 3" xfId="12779" xr:uid="{25D3D9B7-EAB3-499D-9926-8072C5E7EB5C}"/>
    <cellStyle name="Virgül 3 2 3 2 4 3" xfId="6347" xr:uid="{97F51159-CB86-4CCA-B82C-3711E75C219A}"/>
    <cellStyle name="Virgül 3 2 3 2 4 3 2" xfId="14919" xr:uid="{ECC21261-9D8E-4D6F-A55B-3947122DAC38}"/>
    <cellStyle name="Virgül 3 2 3 2 4 4" xfId="10643" xr:uid="{6FD9D67A-EC55-4E04-AC09-4A13E0849DE8}"/>
    <cellStyle name="Virgül 3 2 3 2 5" xfId="3114" xr:uid="{6E55E574-AC77-492A-8220-6F892A5A2CA6}"/>
    <cellStyle name="Virgül 3 2 3 2 5 2" xfId="7416" xr:uid="{B6A7423A-7054-4B51-8C34-AF4A2FF45EE5}"/>
    <cellStyle name="Virgül 3 2 3 2 5 2 2" xfId="15988" xr:uid="{C9AFF2DD-B21B-493F-91BB-519A75D2BD6D}"/>
    <cellStyle name="Virgül 3 2 3 2 5 3" xfId="11712" xr:uid="{76181A04-180B-4AA8-8447-ECEF7C5B4BE4}"/>
    <cellStyle name="Virgül 3 2 3 2 6" xfId="5280" xr:uid="{A235DF5D-9016-43A4-8CCB-40D2CEBEA6B6}"/>
    <cellStyle name="Virgül 3 2 3 2 6 2" xfId="13852" xr:uid="{AA4CFA85-8496-4D2A-B17E-91700278FBE1}"/>
    <cellStyle name="Virgül 3 2 3 2 7" xfId="9576" xr:uid="{A1DD5FBA-0B53-4470-8621-5920AAC6B470}"/>
    <cellStyle name="Virgül 3 2 3 3" xfId="1036" xr:uid="{05780383-ED98-4734-A7E7-70A4DCE7C775}"/>
    <cellStyle name="Virgül 3 2 3 3 2" xfId="1611" xr:uid="{0948D2F2-CA7E-4F63-B167-8A8CE83D40E8}"/>
    <cellStyle name="Virgül 3 2 3 3 2 2" xfId="2700" xr:uid="{D0F30483-5D62-48FD-93BF-DA1760AE95E9}"/>
    <cellStyle name="Virgül 3 2 3 3 2 2 2" xfId="4848" xr:uid="{CBC7152B-065A-4DB7-8921-6BFD8DEBA60B}"/>
    <cellStyle name="Virgül 3 2 3 3 2 2 2 2" xfId="9150" xr:uid="{5C13135B-802E-403F-B2AE-F2711B98AD2D}"/>
    <cellStyle name="Virgül 3 2 3 3 2 2 2 2 2" xfId="17722" xr:uid="{D0E0B937-40EE-4639-AEBA-8D8CE97D7E85}"/>
    <cellStyle name="Virgül 3 2 3 3 2 2 2 3" xfId="13446" xr:uid="{95B91EBB-7D7C-4DDA-9158-03E32C4DA72F}"/>
    <cellStyle name="Virgül 3 2 3 3 2 2 3" xfId="7014" xr:uid="{DC698C78-127F-46C0-81A6-C2CC05A75D2B}"/>
    <cellStyle name="Virgül 3 2 3 3 2 2 3 2" xfId="15586" xr:uid="{D5E2E648-8549-41FB-AC74-0FBF8F3052E3}"/>
    <cellStyle name="Virgül 3 2 3 3 2 2 4" xfId="11310" xr:uid="{BC43CFD2-FC02-406F-8AE6-2CEDC2978CC1}"/>
    <cellStyle name="Virgül 3 2 3 3 2 3" xfId="3781" xr:uid="{D5E0B394-5A3D-43CA-86F1-814A3A15663F}"/>
    <cellStyle name="Virgül 3 2 3 3 2 3 2" xfId="8083" xr:uid="{DF1EAF48-B09F-447A-B785-B9BA80A1B9CC}"/>
    <cellStyle name="Virgül 3 2 3 3 2 3 2 2" xfId="16655" xr:uid="{CB8C5A9D-DF32-46AC-AF70-07BFA2344239}"/>
    <cellStyle name="Virgül 3 2 3 3 2 3 3" xfId="12379" xr:uid="{AE9CF62C-7952-4E9C-A52D-A7F705FBC2B6}"/>
    <cellStyle name="Virgül 3 2 3 3 2 4" xfId="5947" xr:uid="{BFB41815-2EC8-45A7-9B15-0F38B5332B74}"/>
    <cellStyle name="Virgül 3 2 3 3 2 4 2" xfId="14519" xr:uid="{382D1029-36E4-4ACE-8C7C-91632208B3CB}"/>
    <cellStyle name="Virgül 3 2 3 3 2 5" xfId="10243" xr:uid="{F5B7A7CF-C1E7-4C05-BB0E-3723075B6ADD}"/>
    <cellStyle name="Virgül 3 2 3 3 3" xfId="2167" xr:uid="{8D0F7F2C-9FCD-4501-AC87-8745C06D6D96}"/>
    <cellStyle name="Virgül 3 2 3 3 3 2" xfId="4315" xr:uid="{0986BFB0-F5C4-4F05-923C-73E62311FDF9}"/>
    <cellStyle name="Virgül 3 2 3 3 3 2 2" xfId="8617" xr:uid="{89BA8A20-D4A6-448E-BECF-06234C36F4AD}"/>
    <cellStyle name="Virgül 3 2 3 3 3 2 2 2" xfId="17189" xr:uid="{AA50E52A-B0F8-42AD-9473-AAC032EFED0C}"/>
    <cellStyle name="Virgül 3 2 3 3 3 2 3" xfId="12913" xr:uid="{E70C81F6-3195-40A3-852B-01C9DD05D9E6}"/>
    <cellStyle name="Virgül 3 2 3 3 3 3" xfId="6481" xr:uid="{53F6117F-131D-4B5E-A9D6-911C979213C3}"/>
    <cellStyle name="Virgül 3 2 3 3 3 3 2" xfId="15053" xr:uid="{9D412008-67A0-4BBA-9A90-3D4C9E37E0A5}"/>
    <cellStyle name="Virgül 3 2 3 3 3 4" xfId="10777" xr:uid="{112C63DF-0822-4992-86D0-C44984AD4140}"/>
    <cellStyle name="Virgül 3 2 3 3 4" xfId="3248" xr:uid="{1AF51AB4-53D3-4476-8DD5-3DD091EC4E09}"/>
    <cellStyle name="Virgül 3 2 3 3 4 2" xfId="7550" xr:uid="{C111D20B-7E7A-4BF4-B8BD-0906983CA96C}"/>
    <cellStyle name="Virgül 3 2 3 3 4 2 2" xfId="16122" xr:uid="{F656090C-5245-46A9-BA28-6A224735FBF4}"/>
    <cellStyle name="Virgül 3 2 3 3 4 3" xfId="11846" xr:uid="{98D8CD09-1B38-44F8-8268-BEB50B27DC00}"/>
    <cellStyle name="Virgül 3 2 3 3 5" xfId="5414" xr:uid="{04A9FA0D-4BC3-45EF-91AE-C66BF19F075C}"/>
    <cellStyle name="Virgül 3 2 3 3 5 2" xfId="13986" xr:uid="{10006F8F-0EB3-4DF9-A178-3C44D515E21B}"/>
    <cellStyle name="Virgül 3 2 3 3 6" xfId="9710" xr:uid="{DF95D018-F9C6-416A-AC57-61218D3C56C2}"/>
    <cellStyle name="Virgül 3 2 3 4" xfId="1347" xr:uid="{2291332F-3912-4B09-A59C-1D481D95914D}"/>
    <cellStyle name="Virgül 3 2 3 4 2" xfId="2436" xr:uid="{194CE7D3-A8E3-4065-B4BF-AF74563EEAA5}"/>
    <cellStyle name="Virgül 3 2 3 4 2 2" xfId="4584" xr:uid="{D8DCA4D9-AB14-436E-8AD8-DF65CC3FA3BF}"/>
    <cellStyle name="Virgül 3 2 3 4 2 2 2" xfId="8886" xr:uid="{4A91D1B5-7AAC-40AC-A06E-F27E380958B8}"/>
    <cellStyle name="Virgül 3 2 3 4 2 2 2 2" xfId="17458" xr:uid="{9392B789-700D-44ED-8D4B-0D75AADFB112}"/>
    <cellStyle name="Virgül 3 2 3 4 2 2 3" xfId="13182" xr:uid="{C2844DBF-9087-4F84-AEAF-B961FA62029D}"/>
    <cellStyle name="Virgül 3 2 3 4 2 3" xfId="6750" xr:uid="{6E4D7559-380A-46B3-80CF-37823D354886}"/>
    <cellStyle name="Virgül 3 2 3 4 2 3 2" xfId="15322" xr:uid="{78F8853D-623F-4C67-9B57-81077B6BE828}"/>
    <cellStyle name="Virgül 3 2 3 4 2 4" xfId="11046" xr:uid="{949E152F-CA0B-4DFA-A9C3-03A2240934E0}"/>
    <cellStyle name="Virgül 3 2 3 4 3" xfId="3517" xr:uid="{ED5EA450-FD87-4130-A57D-9B7D7B7F475F}"/>
    <cellStyle name="Virgül 3 2 3 4 3 2" xfId="7819" xr:uid="{FCFF3438-4452-46D1-98CA-71B6510B0FF7}"/>
    <cellStyle name="Virgül 3 2 3 4 3 2 2" xfId="16391" xr:uid="{946612F9-877C-415B-A3E3-DDC6760AF7BF}"/>
    <cellStyle name="Virgül 3 2 3 4 3 3" xfId="12115" xr:uid="{9A328A34-8576-4F5E-840A-0B05541CE574}"/>
    <cellStyle name="Virgül 3 2 3 4 4" xfId="5683" xr:uid="{2D3246A9-F85B-4D83-97AF-2F0C774DD44B}"/>
    <cellStyle name="Virgül 3 2 3 4 4 2" xfId="14255" xr:uid="{EAF146B6-875B-4C00-95BB-6FDB137B49C5}"/>
    <cellStyle name="Virgül 3 2 3 4 5" xfId="9979" xr:uid="{604B0A26-20B3-453B-BF2A-FBD8FB495F6C}"/>
    <cellStyle name="Virgül 3 2 3 5" xfId="1903" xr:uid="{1CF1C96C-905C-4BE9-896D-0DD460401040}"/>
    <cellStyle name="Virgül 3 2 3 5 2" xfId="4051" xr:uid="{8A659CB3-3CAF-41BC-98AB-DA5259C9358F}"/>
    <cellStyle name="Virgül 3 2 3 5 2 2" xfId="8353" xr:uid="{0728F45F-4BA9-4F46-841E-E0B062B2BC21}"/>
    <cellStyle name="Virgül 3 2 3 5 2 2 2" xfId="16925" xr:uid="{62281F88-C558-44F0-8F61-544CD7948781}"/>
    <cellStyle name="Virgül 3 2 3 5 2 3" xfId="12649" xr:uid="{530EBA12-DBD8-4711-8DD1-41E0815B1F16}"/>
    <cellStyle name="Virgül 3 2 3 5 3" xfId="6217" xr:uid="{A3DEB45C-1501-42FF-86EA-97CDBD52D8FB}"/>
    <cellStyle name="Virgül 3 2 3 5 3 2" xfId="14789" xr:uid="{2C0378C6-ED99-42A2-90C9-C1C39D17540D}"/>
    <cellStyle name="Virgül 3 2 3 5 4" xfId="10513" xr:uid="{B67442BE-21B9-46AA-BDB2-208876C107AA}"/>
    <cellStyle name="Virgül 3 2 3 6" xfId="2984" xr:uid="{E3546805-4F5E-4BEF-AAA9-EE337BEFDBEC}"/>
    <cellStyle name="Virgül 3 2 3 6 2" xfId="7286" xr:uid="{620FB92B-D227-40D0-BDDD-23D66BF49DE0}"/>
    <cellStyle name="Virgül 3 2 3 6 2 2" xfId="15858" xr:uid="{B163BC1E-DF74-46CA-A5F7-E709FA4DF06B}"/>
    <cellStyle name="Virgül 3 2 3 6 3" xfId="11582" xr:uid="{46497828-97F0-40B7-8936-6D404393B00A}"/>
    <cellStyle name="Virgül 3 2 3 7" xfId="5146" xr:uid="{980F9C36-2F50-40D3-AF88-0EC6B116999A}"/>
    <cellStyle name="Virgül 3 2 3 7 2" xfId="13722" xr:uid="{1C87EF84-7D2F-4A90-B334-3AFA4888FD30}"/>
    <cellStyle name="Virgül 3 2 3 8" xfId="9446" xr:uid="{1925BA61-60F7-48DE-A995-E6836FD4850A}"/>
    <cellStyle name="Virgül 3 2 4" xfId="818" xr:uid="{B007E471-85C8-45CB-B7E1-2EE8553EE9DB}"/>
    <cellStyle name="Virgül 3 2 4 2" xfId="1104" xr:uid="{E37BD09F-630F-4BED-8FF8-25A2E6708E0E}"/>
    <cellStyle name="Virgül 3 2 4 2 2" xfId="1679" xr:uid="{A829DD4A-661C-45DB-984F-1393CCDDA046}"/>
    <cellStyle name="Virgül 3 2 4 2 2 2" xfId="2768" xr:uid="{EECCBB50-CE0E-4FAD-9F60-003130E747B2}"/>
    <cellStyle name="Virgül 3 2 4 2 2 2 2" xfId="4916" xr:uid="{FD6D77AA-72CC-400D-A6D8-D591EAE87C20}"/>
    <cellStyle name="Virgül 3 2 4 2 2 2 2 2" xfId="9218" xr:uid="{F23341E2-1684-4624-83B6-4FD839F2978D}"/>
    <cellStyle name="Virgül 3 2 4 2 2 2 2 2 2" xfId="17790" xr:uid="{78425EAE-E06A-4911-87ED-18F12B948C8F}"/>
    <cellStyle name="Virgül 3 2 4 2 2 2 2 3" xfId="13514" xr:uid="{FEFD7E8A-EAAC-4020-8AD5-63DF90DEEAD4}"/>
    <cellStyle name="Virgül 3 2 4 2 2 2 3" xfId="7082" xr:uid="{94576DBB-B3D1-4F35-93E4-772579133AF8}"/>
    <cellStyle name="Virgül 3 2 4 2 2 2 3 2" xfId="15654" xr:uid="{CFB63A0D-D985-4183-9E5A-76B3A7004F24}"/>
    <cellStyle name="Virgül 3 2 4 2 2 2 4" xfId="11378" xr:uid="{189A2048-A18F-4728-BBE0-361B868D4AA5}"/>
    <cellStyle name="Virgül 3 2 4 2 2 3" xfId="3849" xr:uid="{4A3C04E5-4239-40C0-A891-5B4C4F0D77E7}"/>
    <cellStyle name="Virgül 3 2 4 2 2 3 2" xfId="8151" xr:uid="{42DD3B42-761E-4231-B57C-D62E2F4783FF}"/>
    <cellStyle name="Virgül 3 2 4 2 2 3 2 2" xfId="16723" xr:uid="{F4DAE558-9E6E-4EAE-B3D4-8606D73E07AD}"/>
    <cellStyle name="Virgül 3 2 4 2 2 3 3" xfId="12447" xr:uid="{73183D30-E7AE-4678-91C9-A74CD221987F}"/>
    <cellStyle name="Virgül 3 2 4 2 2 4" xfId="6015" xr:uid="{883E23DF-1C34-4712-89C0-381BCDF83D94}"/>
    <cellStyle name="Virgül 3 2 4 2 2 4 2" xfId="14587" xr:uid="{1D20B4A5-CD06-473D-B3E5-64ADCFA27FD0}"/>
    <cellStyle name="Virgül 3 2 4 2 2 5" xfId="10311" xr:uid="{4F6CF5D6-3689-4CE1-B875-54EF231C1B43}"/>
    <cellStyle name="Virgül 3 2 4 2 3" xfId="2235" xr:uid="{4A5677E8-75A0-4FC8-8FF7-64B01F3BBD28}"/>
    <cellStyle name="Virgül 3 2 4 2 3 2" xfId="4383" xr:uid="{85BE9316-5B81-4C0C-A823-390DED572286}"/>
    <cellStyle name="Virgül 3 2 4 2 3 2 2" xfId="8685" xr:uid="{F140730E-56B7-46ED-BAFB-10EF75A72F98}"/>
    <cellStyle name="Virgül 3 2 4 2 3 2 2 2" xfId="17257" xr:uid="{9EBFEFD3-FD3C-422F-B126-564DFA883F6A}"/>
    <cellStyle name="Virgül 3 2 4 2 3 2 3" xfId="12981" xr:uid="{986CB89F-44B4-42C5-B332-525D2159FFAB}"/>
    <cellStyle name="Virgül 3 2 4 2 3 3" xfId="6549" xr:uid="{CC34CF8D-F9DC-474E-B3FB-A5DC5C96A070}"/>
    <cellStyle name="Virgül 3 2 4 2 3 3 2" xfId="15121" xr:uid="{2171AB25-D795-496D-BAFC-785B53F9787C}"/>
    <cellStyle name="Virgül 3 2 4 2 3 4" xfId="10845" xr:uid="{59CEE406-1946-4739-A65C-AEB46823FC38}"/>
    <cellStyle name="Virgül 3 2 4 2 4" xfId="3316" xr:uid="{8AD7A84A-62DA-4303-94E8-4C2D5595DF16}"/>
    <cellStyle name="Virgül 3 2 4 2 4 2" xfId="7618" xr:uid="{95BB2EFC-CC60-4D83-9328-53A1B74BD041}"/>
    <cellStyle name="Virgül 3 2 4 2 4 2 2" xfId="16190" xr:uid="{4F93C536-981A-4239-99F4-EBD122BDF087}"/>
    <cellStyle name="Virgül 3 2 4 2 4 3" xfId="11914" xr:uid="{0E126231-9B0D-4285-9797-2341AB9B637C}"/>
    <cellStyle name="Virgül 3 2 4 2 5" xfId="5482" xr:uid="{B88E2C29-EFBA-4565-8282-2DF11D820F1A}"/>
    <cellStyle name="Virgül 3 2 4 2 5 2" xfId="14054" xr:uid="{B80DC8C1-B4A7-4C6F-AC6F-8D0BA072D365}"/>
    <cellStyle name="Virgül 3 2 4 2 6" xfId="9778" xr:uid="{1336D2EC-4C60-4A47-B4DB-E83EE2EDA3BE}"/>
    <cellStyle name="Virgül 3 2 4 3" xfId="1415" xr:uid="{0933BDAB-D829-40FF-976B-199D574EF6E9}"/>
    <cellStyle name="Virgül 3 2 4 3 2" xfId="2504" xr:uid="{D73E2CEB-C67A-42DE-A190-95E9BD675A88}"/>
    <cellStyle name="Virgül 3 2 4 3 2 2" xfId="4652" xr:uid="{5E77B70A-C159-4DFF-A563-CD027EFE02D8}"/>
    <cellStyle name="Virgül 3 2 4 3 2 2 2" xfId="8954" xr:uid="{CE42CFDA-9804-420B-90D2-F943F5F71111}"/>
    <cellStyle name="Virgül 3 2 4 3 2 2 2 2" xfId="17526" xr:uid="{F558D6AB-E565-4487-B034-1C1FAC7FD326}"/>
    <cellStyle name="Virgül 3 2 4 3 2 2 3" xfId="13250" xr:uid="{DDB864F4-2E16-4F3E-A34C-6E6BDBB3E57B}"/>
    <cellStyle name="Virgül 3 2 4 3 2 3" xfId="6818" xr:uid="{BB4838EE-72DB-486D-B24A-196E115D0C5F}"/>
    <cellStyle name="Virgül 3 2 4 3 2 3 2" xfId="15390" xr:uid="{13DEAF81-B6F7-4070-BBAE-D56CA482093D}"/>
    <cellStyle name="Virgül 3 2 4 3 2 4" xfId="11114" xr:uid="{64F391B8-BD99-4C4E-9C8F-4CD1ECA3CB42}"/>
    <cellStyle name="Virgül 3 2 4 3 3" xfId="3585" xr:uid="{1615F39A-F97A-44D7-B143-03826FBF7382}"/>
    <cellStyle name="Virgül 3 2 4 3 3 2" xfId="7887" xr:uid="{80EF179A-7B47-47BF-BC1F-3BBF9404C7F0}"/>
    <cellStyle name="Virgül 3 2 4 3 3 2 2" xfId="16459" xr:uid="{066D1C70-63C2-45CA-B90D-1CB9E8790B19}"/>
    <cellStyle name="Virgül 3 2 4 3 3 3" xfId="12183" xr:uid="{D1F5988E-4B80-41F3-AE62-5A7C414F34E0}"/>
    <cellStyle name="Virgül 3 2 4 3 4" xfId="5751" xr:uid="{DA50F356-34FD-459F-823C-D68EE8C6EB01}"/>
    <cellStyle name="Virgül 3 2 4 3 4 2" xfId="14323" xr:uid="{0AD2B875-D069-4445-A8D8-814821BF90EE}"/>
    <cellStyle name="Virgül 3 2 4 3 5" xfId="10047" xr:uid="{63713555-FABC-4B7F-9FE7-401B15B9ECED}"/>
    <cellStyle name="Virgül 3 2 4 4" xfId="1971" xr:uid="{890C147A-4447-414F-9582-A798DF042A60}"/>
    <cellStyle name="Virgül 3 2 4 4 2" xfId="4119" xr:uid="{DE7FACF8-49C6-4767-A17F-9CF26155A056}"/>
    <cellStyle name="Virgül 3 2 4 4 2 2" xfId="8421" xr:uid="{0217EBDC-434D-4A3C-8243-6584BC930E41}"/>
    <cellStyle name="Virgül 3 2 4 4 2 2 2" xfId="16993" xr:uid="{82EDFADC-6EC0-4060-9DAC-FF886C91F3CB}"/>
    <cellStyle name="Virgül 3 2 4 4 2 3" xfId="12717" xr:uid="{198D1894-6896-48CB-9E40-5750B89CE067}"/>
    <cellStyle name="Virgül 3 2 4 4 3" xfId="6285" xr:uid="{06FAB64F-E17F-4F63-963F-025D878175DF}"/>
    <cellStyle name="Virgül 3 2 4 4 3 2" xfId="14857" xr:uid="{F44450FF-3B61-496E-82AD-409EE15C37DD}"/>
    <cellStyle name="Virgül 3 2 4 4 4" xfId="10581" xr:uid="{1D394D2B-563F-4F3E-A5FD-510729023E37}"/>
    <cellStyle name="Virgül 3 2 4 5" xfId="3052" xr:uid="{80F502A4-C077-46C2-8BA2-7AE3B1079CD6}"/>
    <cellStyle name="Virgül 3 2 4 5 2" xfId="7354" xr:uid="{BEC0D683-4B12-4A67-AE0B-C02FA7AD478F}"/>
    <cellStyle name="Virgül 3 2 4 5 2 2" xfId="15926" xr:uid="{AFBA2C81-D4D1-435A-835E-4177CFAE72B5}"/>
    <cellStyle name="Virgül 3 2 4 5 3" xfId="11650" xr:uid="{D534EC90-775F-4745-9DF9-8BB562C25761}"/>
    <cellStyle name="Virgül 3 2 4 6" xfId="5218" xr:uid="{8901B2C8-0A64-45DE-96DC-F77929E84BB0}"/>
    <cellStyle name="Virgül 3 2 4 6 2" xfId="13790" xr:uid="{7C605385-5980-4086-BF0D-F849C619B969}"/>
    <cellStyle name="Virgül 3 2 4 7" xfId="9514" xr:uid="{59A76372-0799-4BED-9572-68EB3C45BC9F}"/>
    <cellStyle name="Virgül 3 2 5" xfId="974" xr:uid="{7F6278C3-2CC2-4E76-9FE2-D656D8D999E9}"/>
    <cellStyle name="Virgül 3 2 5 2" xfId="1549" xr:uid="{681BD952-1428-437C-9C83-A6B9B6D232C5}"/>
    <cellStyle name="Virgül 3 2 5 2 2" xfId="2638" xr:uid="{8D72FB5F-C382-44C4-A352-305B02F63B83}"/>
    <cellStyle name="Virgül 3 2 5 2 2 2" xfId="4786" xr:uid="{1F87D937-22A7-4D40-B867-CF4A0ECA7C73}"/>
    <cellStyle name="Virgül 3 2 5 2 2 2 2" xfId="9088" xr:uid="{C9EC4C18-D69B-4C2D-B150-FF79E27D95EA}"/>
    <cellStyle name="Virgül 3 2 5 2 2 2 2 2" xfId="17660" xr:uid="{7D8A0C74-AA3F-406C-BE47-01E223E375C4}"/>
    <cellStyle name="Virgül 3 2 5 2 2 2 3" xfId="13384" xr:uid="{B70281D4-7B3F-4BBC-982B-108E9BC6EACA}"/>
    <cellStyle name="Virgül 3 2 5 2 2 3" xfId="6952" xr:uid="{AA522083-EE4A-41A0-B9FF-EB814AD87D68}"/>
    <cellStyle name="Virgül 3 2 5 2 2 3 2" xfId="15524" xr:uid="{CBA8CD00-C7F6-4622-8002-C8F8BECD720C}"/>
    <cellStyle name="Virgül 3 2 5 2 2 4" xfId="11248" xr:uid="{157666AE-8464-450F-AE5B-0857ADA6DDDE}"/>
    <cellStyle name="Virgül 3 2 5 2 3" xfId="3719" xr:uid="{2157EA9B-57AB-4769-9730-31556B29B7E9}"/>
    <cellStyle name="Virgül 3 2 5 2 3 2" xfId="8021" xr:uid="{28CC0D72-2E02-4EA7-B17C-03413081BF1C}"/>
    <cellStyle name="Virgül 3 2 5 2 3 2 2" xfId="16593" xr:uid="{98122F83-3DEC-4FE0-8938-C10CFED55CE7}"/>
    <cellStyle name="Virgül 3 2 5 2 3 3" xfId="12317" xr:uid="{2F5E3136-4777-4A8B-85C8-AC984F43F267}"/>
    <cellStyle name="Virgül 3 2 5 2 4" xfId="5885" xr:uid="{371480BC-91E0-4674-832F-CCA1C9FE500A}"/>
    <cellStyle name="Virgül 3 2 5 2 4 2" xfId="14457" xr:uid="{00B16059-498C-4515-A5BC-ABEB5F20B3B7}"/>
    <cellStyle name="Virgül 3 2 5 2 5" xfId="10181" xr:uid="{4089B396-5335-4ED9-B035-6BBF18175179}"/>
    <cellStyle name="Virgül 3 2 5 3" xfId="2105" xr:uid="{361DD892-2678-476B-B22C-FC756556E9B8}"/>
    <cellStyle name="Virgül 3 2 5 3 2" xfId="4253" xr:uid="{20888BA6-6661-4EC4-9A36-7C19E1F5A66D}"/>
    <cellStyle name="Virgül 3 2 5 3 2 2" xfId="8555" xr:uid="{666F9FFA-2AFF-4B8C-871B-155F2D570902}"/>
    <cellStyle name="Virgül 3 2 5 3 2 2 2" xfId="17127" xr:uid="{C57A65B1-EA6A-4C7B-9AD6-0D7293865268}"/>
    <cellStyle name="Virgül 3 2 5 3 2 3" xfId="12851" xr:uid="{10CC4DD6-369A-42B7-9AD2-C177D6F66ACA}"/>
    <cellStyle name="Virgül 3 2 5 3 3" xfId="6419" xr:uid="{233BF9C2-C7E4-4694-ADC6-30FDDE8FA8AB}"/>
    <cellStyle name="Virgül 3 2 5 3 3 2" xfId="14991" xr:uid="{A5E40E73-17BA-49C0-AF63-162473DF8902}"/>
    <cellStyle name="Virgül 3 2 5 3 4" xfId="10715" xr:uid="{DD8696ED-66DE-4207-AC04-3A16B3C3A4F6}"/>
    <cellStyle name="Virgül 3 2 5 4" xfId="3186" xr:uid="{1BBD0AD2-DA14-44B0-8BE6-20518FE4A87E}"/>
    <cellStyle name="Virgül 3 2 5 4 2" xfId="7488" xr:uid="{B79E7B0B-A3D1-433B-BCBC-DAF9E5D8B692}"/>
    <cellStyle name="Virgül 3 2 5 4 2 2" xfId="16060" xr:uid="{73338843-2E28-4C08-8CDE-44F32E547FA4}"/>
    <cellStyle name="Virgül 3 2 5 4 3" xfId="11784" xr:uid="{B9A8E13F-C494-4EA8-B4F7-762B1C303423}"/>
    <cellStyle name="Virgül 3 2 5 5" xfId="5352" xr:uid="{0DD28D78-725C-4186-8B9C-0BC5140BD8BD}"/>
    <cellStyle name="Virgül 3 2 5 5 2" xfId="13924" xr:uid="{F522AE2F-8F87-451F-BFFA-A5624358D2F9}"/>
    <cellStyle name="Virgül 3 2 5 6" xfId="9648" xr:uid="{E10E8C1C-5435-4C5F-BD7F-CFF248A3FEEE}"/>
    <cellStyle name="Virgül 3 2 6" xfId="1285" xr:uid="{B4F01057-312F-44BA-97AA-006995A6C738}"/>
    <cellStyle name="Virgül 3 2 6 2" xfId="2374" xr:uid="{EB9ACE36-5355-4E25-B6DF-EB336ADC2E9C}"/>
    <cellStyle name="Virgül 3 2 6 2 2" xfId="4522" xr:uid="{3DEAF2B2-7981-453E-AB10-869E71774C58}"/>
    <cellStyle name="Virgül 3 2 6 2 2 2" xfId="8824" xr:uid="{63E0B127-B676-44B0-9A18-A7E8E23EFDF2}"/>
    <cellStyle name="Virgül 3 2 6 2 2 2 2" xfId="17396" xr:uid="{E01B02F6-BE0B-4696-9297-222F6793B11D}"/>
    <cellStyle name="Virgül 3 2 6 2 2 3" xfId="13120" xr:uid="{CF96DDF0-0E9A-4498-991B-215E6A215FD2}"/>
    <cellStyle name="Virgül 3 2 6 2 3" xfId="6688" xr:uid="{85AF5590-1B76-4C24-8A4A-0E32EDC6D545}"/>
    <cellStyle name="Virgül 3 2 6 2 3 2" xfId="15260" xr:uid="{75926F3A-CD06-48BA-8FA4-B44A6BE34BFE}"/>
    <cellStyle name="Virgül 3 2 6 2 4" xfId="10984" xr:uid="{D9C01DF8-962D-421E-86D3-E3FDE1AEEB46}"/>
    <cellStyle name="Virgül 3 2 6 3" xfId="3455" xr:uid="{A7F24409-3481-4ED8-8D22-AA9A766B1C8D}"/>
    <cellStyle name="Virgül 3 2 6 3 2" xfId="7757" xr:uid="{793508AB-5557-41A1-8628-1B1DA8C48BA2}"/>
    <cellStyle name="Virgül 3 2 6 3 2 2" xfId="16329" xr:uid="{50C4E139-23D8-4C38-8FD0-1A28CE721846}"/>
    <cellStyle name="Virgül 3 2 6 3 3" xfId="12053" xr:uid="{6D925B58-D8BA-42AF-8E9C-EDCB10197581}"/>
    <cellStyle name="Virgül 3 2 6 4" xfId="5621" xr:uid="{8BEBCF4C-AD67-444A-BC8B-6DBC52A469DD}"/>
    <cellStyle name="Virgül 3 2 6 4 2" xfId="14193" xr:uid="{495DAA19-6E95-4DF4-BB33-48340BB188A8}"/>
    <cellStyle name="Virgül 3 2 6 5" xfId="9917" xr:uid="{2C4358AB-1727-40B9-9AA8-15AFE5528382}"/>
    <cellStyle name="Virgül 3 2 7" xfId="1841" xr:uid="{563FD2AB-7DB5-466F-A899-35C1D7A0BE5F}"/>
    <cellStyle name="Virgül 3 2 7 2" xfId="3989" xr:uid="{BBD8D969-7933-464F-B02F-27A271293FC9}"/>
    <cellStyle name="Virgül 3 2 7 2 2" xfId="8291" xr:uid="{C53B8988-CF0C-4ECA-A8BD-857E3F0E7A50}"/>
    <cellStyle name="Virgül 3 2 7 2 2 2" xfId="16863" xr:uid="{35FAAAB3-571C-4B30-A465-87444F33B234}"/>
    <cellStyle name="Virgül 3 2 7 2 3" xfId="12587" xr:uid="{6BB218AF-C787-4E4E-865C-9124994E020E}"/>
    <cellStyle name="Virgül 3 2 7 3" xfId="6155" xr:uid="{8BD5E420-1FDB-439C-9F8A-9298F2D80220}"/>
    <cellStyle name="Virgül 3 2 7 3 2" xfId="14727" xr:uid="{E814146C-F960-4FFB-B092-75BAFD492E7F}"/>
    <cellStyle name="Virgül 3 2 7 4" xfId="10451" xr:uid="{8B3E9E9F-2B28-4FB7-8D22-C7A2AB7746B8}"/>
    <cellStyle name="Virgül 3 2 8" xfId="2922" xr:uid="{8F83D103-F2CA-408F-B5C4-23E3013CBAAA}"/>
    <cellStyle name="Virgül 3 2 8 2" xfId="7224" xr:uid="{65873F30-FAA3-4583-BF2B-7A908AE38B09}"/>
    <cellStyle name="Virgül 3 2 8 2 2" xfId="15796" xr:uid="{6638DC5E-4D11-4D3E-B267-F51567CAD8EF}"/>
    <cellStyle name="Virgül 3 2 8 3" xfId="11520" xr:uid="{7A9D04EE-F645-4491-9990-0975EAF65273}"/>
    <cellStyle name="Virgül 3 2 9" xfId="5082" xr:uid="{D7F756F9-04D6-4F75-BA1F-275710EA9B0A}"/>
    <cellStyle name="Virgül 3 2 9 2" xfId="13660" xr:uid="{E4A8BF65-4E31-4E59-86D8-E22F1BE2EE61}"/>
    <cellStyle name="Virgül 3 3" xfId="625" xr:uid="{48EA181F-1F93-4832-A8F4-8BCA441BA62A}"/>
    <cellStyle name="Virgül 3 3 10" xfId="9389" xr:uid="{3925FB2E-A401-476D-8CCF-536D7F97C68B}"/>
    <cellStyle name="Virgül 3 3 2" xfId="669" xr:uid="{B38DD9D0-8F6A-4542-9045-92E5D0BCD85E}"/>
    <cellStyle name="Virgül 3 3 2 2" xfId="745" xr:uid="{49DEDBB4-4B2E-40AC-88C8-D9217817418D}"/>
    <cellStyle name="Virgül 3 3 2 2 2" xfId="916" xr:uid="{DE111DE8-7844-4C03-AA46-46930F8B1FA8}"/>
    <cellStyle name="Virgül 3 3 2 2 2 2" xfId="1202" xr:uid="{0CB36F31-04D7-49DC-B3B1-385D64F511DF}"/>
    <cellStyle name="Virgül 3 3 2 2 2 2 2" xfId="1777" xr:uid="{001E7FBC-2339-4632-AD7D-ADF5ED32F056}"/>
    <cellStyle name="Virgül 3 3 2 2 2 2 2 2" xfId="2866" xr:uid="{E0A792E8-3B94-448F-B69B-69E94E9EB88D}"/>
    <cellStyle name="Virgül 3 3 2 2 2 2 2 2 2" xfId="5014" xr:uid="{6AF58B98-7AFD-4517-BD09-02F30315E064}"/>
    <cellStyle name="Virgül 3 3 2 2 2 2 2 2 2 2" xfId="9316" xr:uid="{E5F28871-2510-4057-A7DB-A8F12E8D4913}"/>
    <cellStyle name="Virgül 3 3 2 2 2 2 2 2 2 2 2" xfId="17888" xr:uid="{9AE606C9-268F-44F2-8020-301FA9793B2B}"/>
    <cellStyle name="Virgül 3 3 2 2 2 2 2 2 2 3" xfId="13612" xr:uid="{19438B9E-B272-4252-A697-11F4973B0F24}"/>
    <cellStyle name="Virgül 3 3 2 2 2 2 2 2 3" xfId="7180" xr:uid="{E1A9CF40-F8D0-4466-85D1-1E5AB944EE1E}"/>
    <cellStyle name="Virgül 3 3 2 2 2 2 2 2 3 2" xfId="15752" xr:uid="{97CE495C-B546-46E0-9664-CAE6390F2D8D}"/>
    <cellStyle name="Virgül 3 3 2 2 2 2 2 2 4" xfId="11476" xr:uid="{36987107-FE05-40AF-A9B4-086141CEE0B1}"/>
    <cellStyle name="Virgül 3 3 2 2 2 2 2 3" xfId="3947" xr:uid="{DAA02722-5BCE-486B-A8E4-EF89643EF2E9}"/>
    <cellStyle name="Virgül 3 3 2 2 2 2 2 3 2" xfId="8249" xr:uid="{90505FD6-9769-44FE-A2CE-8E3AA69182CB}"/>
    <cellStyle name="Virgül 3 3 2 2 2 2 2 3 2 2" xfId="16821" xr:uid="{1176DD14-49FC-43F6-9725-F131AEE2CA01}"/>
    <cellStyle name="Virgül 3 3 2 2 2 2 2 3 3" xfId="12545" xr:uid="{6783EFE9-68BA-497D-AF83-08E2E0CED866}"/>
    <cellStyle name="Virgül 3 3 2 2 2 2 2 4" xfId="6113" xr:uid="{976629A4-8B3F-4A7A-A8F5-378D5604156B}"/>
    <cellStyle name="Virgül 3 3 2 2 2 2 2 4 2" xfId="14685" xr:uid="{5D58F4D3-D934-4987-BABA-5180287D44C5}"/>
    <cellStyle name="Virgül 3 3 2 2 2 2 2 5" xfId="10409" xr:uid="{BA46104A-5ABC-452E-B8E2-257A954D7937}"/>
    <cellStyle name="Virgül 3 3 2 2 2 2 3" xfId="2333" xr:uid="{D1E40D2A-5F79-4FFF-A034-613BE5AD51D5}"/>
    <cellStyle name="Virgül 3 3 2 2 2 2 3 2" xfId="4481" xr:uid="{05BAA6E2-501D-43F7-9983-BFC4F7C099A4}"/>
    <cellStyle name="Virgül 3 3 2 2 2 2 3 2 2" xfId="8783" xr:uid="{2ABE554E-FE0D-4706-8480-5ABAFD09F1B9}"/>
    <cellStyle name="Virgül 3 3 2 2 2 2 3 2 2 2" xfId="17355" xr:uid="{0453D853-294C-48C6-8B7B-6196E65E1A65}"/>
    <cellStyle name="Virgül 3 3 2 2 2 2 3 2 3" xfId="13079" xr:uid="{05FDB390-B5A4-404A-98F3-919EB1841FEB}"/>
    <cellStyle name="Virgül 3 3 2 2 2 2 3 3" xfId="6647" xr:uid="{25F5CEEF-0D99-48F6-BB8A-7D9DFA4EAE93}"/>
    <cellStyle name="Virgül 3 3 2 2 2 2 3 3 2" xfId="15219" xr:uid="{9C28611E-1DB0-4764-AF89-0D89D3DAF49E}"/>
    <cellStyle name="Virgül 3 3 2 2 2 2 3 4" xfId="10943" xr:uid="{DCCC1F98-03C7-4537-A6F8-ABC832BBE8FA}"/>
    <cellStyle name="Virgül 3 3 2 2 2 2 4" xfId="3414" xr:uid="{186BB333-DF94-4AAB-BE2E-401B100E982F}"/>
    <cellStyle name="Virgül 3 3 2 2 2 2 4 2" xfId="7716" xr:uid="{BFF0537B-C731-4C16-B2FF-935F1C975530}"/>
    <cellStyle name="Virgül 3 3 2 2 2 2 4 2 2" xfId="16288" xr:uid="{5AD6CDB4-5651-4500-A1A7-6DC0184331D1}"/>
    <cellStyle name="Virgül 3 3 2 2 2 2 4 3" xfId="12012" xr:uid="{E2181BFE-3236-4107-8ABF-48A33C089C51}"/>
    <cellStyle name="Virgül 3 3 2 2 2 2 5" xfId="5580" xr:uid="{ABFABA45-BAFF-46EA-A6AB-0215CF33FA38}"/>
    <cellStyle name="Virgül 3 3 2 2 2 2 5 2" xfId="14152" xr:uid="{1F1D7583-A758-4E45-8003-DC82F621F298}"/>
    <cellStyle name="Virgül 3 3 2 2 2 2 6" xfId="9876" xr:uid="{821862CC-7CCE-4EAE-A802-DEBE189A2872}"/>
    <cellStyle name="Virgül 3 3 2 2 2 3" xfId="1513" xr:uid="{40012AF0-B413-4202-9A80-7109C64D5344}"/>
    <cellStyle name="Virgül 3 3 2 2 2 3 2" xfId="2602" xr:uid="{61B55818-E1CA-4514-A600-31E3DA3082DD}"/>
    <cellStyle name="Virgül 3 3 2 2 2 3 2 2" xfId="4750" xr:uid="{EBBC9436-D469-4385-9643-D3766889BF61}"/>
    <cellStyle name="Virgül 3 3 2 2 2 3 2 2 2" xfId="9052" xr:uid="{D4C3590D-A446-4F92-AAD4-8A0376BF7051}"/>
    <cellStyle name="Virgül 3 3 2 2 2 3 2 2 2 2" xfId="17624" xr:uid="{20B7F33F-0B6E-4FBC-A71B-CF71D0FF235B}"/>
    <cellStyle name="Virgül 3 3 2 2 2 3 2 2 3" xfId="13348" xr:uid="{99A289E0-3B2B-4E62-BA3D-4809D516ABD6}"/>
    <cellStyle name="Virgül 3 3 2 2 2 3 2 3" xfId="6916" xr:uid="{BC384CC3-AB87-48A2-8444-75A932F313EE}"/>
    <cellStyle name="Virgül 3 3 2 2 2 3 2 3 2" xfId="15488" xr:uid="{E7ED8DB0-B802-40B5-BD6A-47912D262C14}"/>
    <cellStyle name="Virgül 3 3 2 2 2 3 2 4" xfId="11212" xr:uid="{492FDEDA-F239-4B34-91B0-73161A761A46}"/>
    <cellStyle name="Virgül 3 3 2 2 2 3 3" xfId="3683" xr:uid="{6C9064CB-6F56-4BCF-8D47-EFACB425ABD2}"/>
    <cellStyle name="Virgül 3 3 2 2 2 3 3 2" xfId="7985" xr:uid="{834A93DB-6C17-44C4-A028-26A6C6C83D81}"/>
    <cellStyle name="Virgül 3 3 2 2 2 3 3 2 2" xfId="16557" xr:uid="{5F72B215-6A28-43CB-A0A9-D0F99B7CEEB6}"/>
    <cellStyle name="Virgül 3 3 2 2 2 3 3 3" xfId="12281" xr:uid="{0E866A76-C1FD-47B6-A5FF-84D8B3B92C85}"/>
    <cellStyle name="Virgül 3 3 2 2 2 3 4" xfId="5849" xr:uid="{D3C5BA02-7DF0-4970-BB9A-8A3549CEFE35}"/>
    <cellStyle name="Virgül 3 3 2 2 2 3 4 2" xfId="14421" xr:uid="{BB397A4B-0BDC-4090-90EC-BF43AB685143}"/>
    <cellStyle name="Virgül 3 3 2 2 2 3 5" xfId="10145" xr:uid="{44CDF19A-3380-4414-B296-95E7E0050FA1}"/>
    <cellStyle name="Virgül 3 3 2 2 2 4" xfId="2069" xr:uid="{EA58D86E-6568-4C75-9CA4-AB21324CB8A6}"/>
    <cellStyle name="Virgül 3 3 2 2 2 4 2" xfId="4217" xr:uid="{F5679271-61FF-48C9-B37D-83AC3588F4DC}"/>
    <cellStyle name="Virgül 3 3 2 2 2 4 2 2" xfId="8519" xr:uid="{CD529FF3-A337-4F18-A4BD-1146129326BA}"/>
    <cellStyle name="Virgül 3 3 2 2 2 4 2 2 2" xfId="17091" xr:uid="{7991DF87-A6DE-40B0-BE5B-4994DDAB7106}"/>
    <cellStyle name="Virgül 3 3 2 2 2 4 2 3" xfId="12815" xr:uid="{BB8E6DC3-B738-47DB-B4D1-225A43B17670}"/>
    <cellStyle name="Virgül 3 3 2 2 2 4 3" xfId="6383" xr:uid="{2C677123-98F6-47CB-A506-39B9D5CECC18}"/>
    <cellStyle name="Virgül 3 3 2 2 2 4 3 2" xfId="14955" xr:uid="{D5FDA8AB-BF09-47AE-BF3E-38C2B4D68B27}"/>
    <cellStyle name="Virgül 3 3 2 2 2 4 4" xfId="10679" xr:uid="{408B9262-9C87-4D69-9742-850A1B7D6254}"/>
    <cellStyle name="Virgül 3 3 2 2 2 5" xfId="3150" xr:uid="{6AB84C8E-60F3-43C9-BACB-EFE1B7FBEA74}"/>
    <cellStyle name="Virgül 3 3 2 2 2 5 2" xfId="7452" xr:uid="{53CDEEB7-2DA1-40AD-8BB7-ECDD8FDFA20E}"/>
    <cellStyle name="Virgül 3 3 2 2 2 5 2 2" xfId="16024" xr:uid="{7E674D7C-77FA-4AB1-AE0F-C754D7C8BEE8}"/>
    <cellStyle name="Virgül 3 3 2 2 2 5 3" xfId="11748" xr:uid="{3B5CA478-83A7-4F89-9BCA-64989BBEA288}"/>
    <cellStyle name="Virgül 3 3 2 2 2 6" xfId="5316" xr:uid="{CE095B17-8FC8-4415-B1B4-8A0745612EF6}"/>
    <cellStyle name="Virgül 3 3 2 2 2 6 2" xfId="13888" xr:uid="{6027CC08-C1E9-4AF0-B737-665AA43C6B68}"/>
    <cellStyle name="Virgül 3 3 2 2 2 7" xfId="9612" xr:uid="{13C8C3A0-837F-4674-8C36-A74679D74DF6}"/>
    <cellStyle name="Virgül 3 3 2 2 3" xfId="1072" xr:uid="{3A7B838E-1F14-4AD6-B763-C1E3ED12BD21}"/>
    <cellStyle name="Virgül 3 3 2 2 3 2" xfId="1647" xr:uid="{8673D196-D776-4C58-AB34-D7E207D8F05C}"/>
    <cellStyle name="Virgül 3 3 2 2 3 2 2" xfId="2736" xr:uid="{3CAED0F9-C4EA-40BA-913E-0470981B4F27}"/>
    <cellStyle name="Virgül 3 3 2 2 3 2 2 2" xfId="4884" xr:uid="{3058BCDE-0500-4593-AAB9-D928F11D3F8C}"/>
    <cellStyle name="Virgül 3 3 2 2 3 2 2 2 2" xfId="9186" xr:uid="{9EDEAA63-9A10-496B-9939-AF1764980717}"/>
    <cellStyle name="Virgül 3 3 2 2 3 2 2 2 2 2" xfId="17758" xr:uid="{721F7AF8-6724-426F-9EAE-4EB29B7223C8}"/>
    <cellStyle name="Virgül 3 3 2 2 3 2 2 2 3" xfId="13482" xr:uid="{D7D1E562-D17D-4BD0-967D-3AD2E09EC16E}"/>
    <cellStyle name="Virgül 3 3 2 2 3 2 2 3" xfId="7050" xr:uid="{3CA11C86-D0B6-4E29-8BF4-7F482C8A4B38}"/>
    <cellStyle name="Virgül 3 3 2 2 3 2 2 3 2" xfId="15622" xr:uid="{DDE08DFB-3D52-45F1-88BF-D51332AB64D7}"/>
    <cellStyle name="Virgül 3 3 2 2 3 2 2 4" xfId="11346" xr:uid="{16EDCF59-6046-4891-BF71-59F7E2B910D6}"/>
    <cellStyle name="Virgül 3 3 2 2 3 2 3" xfId="3817" xr:uid="{7D81D747-9481-4D2D-BC2E-39AEF9B44BED}"/>
    <cellStyle name="Virgül 3 3 2 2 3 2 3 2" xfId="8119" xr:uid="{DF0E2575-A193-458E-9DA4-BFCCA6FD3BE8}"/>
    <cellStyle name="Virgül 3 3 2 2 3 2 3 2 2" xfId="16691" xr:uid="{108B1A5F-2919-40A3-AC0B-12208D7E12AB}"/>
    <cellStyle name="Virgül 3 3 2 2 3 2 3 3" xfId="12415" xr:uid="{573B426F-2D5C-401B-B31B-9FF065B7D906}"/>
    <cellStyle name="Virgül 3 3 2 2 3 2 4" xfId="5983" xr:uid="{DCBFFD40-2FB6-4282-9886-30D984185D91}"/>
    <cellStyle name="Virgül 3 3 2 2 3 2 4 2" xfId="14555" xr:uid="{1F951E10-FE53-4242-A6BC-61DEE2A18217}"/>
    <cellStyle name="Virgül 3 3 2 2 3 2 5" xfId="10279" xr:uid="{0A0D4E99-23EC-4274-9F64-7522367D462F}"/>
    <cellStyle name="Virgül 3 3 2 2 3 3" xfId="2203" xr:uid="{BBCB5735-2508-4BBD-BF69-2226E648EA68}"/>
    <cellStyle name="Virgül 3 3 2 2 3 3 2" xfId="4351" xr:uid="{9D037BE8-1C8C-40C0-B07A-2A3725099F81}"/>
    <cellStyle name="Virgül 3 3 2 2 3 3 2 2" xfId="8653" xr:uid="{80E532B5-4D2D-46BB-87FC-4D686E06C780}"/>
    <cellStyle name="Virgül 3 3 2 2 3 3 2 2 2" xfId="17225" xr:uid="{984023AC-12C3-4D81-B918-3DDB46D44B28}"/>
    <cellStyle name="Virgül 3 3 2 2 3 3 2 3" xfId="12949" xr:uid="{680BD2FE-6FA2-4D63-B5F8-4E3D6E64FBB0}"/>
    <cellStyle name="Virgül 3 3 2 2 3 3 3" xfId="6517" xr:uid="{9CA135E0-2043-426C-8CF6-71CDD42EF267}"/>
    <cellStyle name="Virgül 3 3 2 2 3 3 3 2" xfId="15089" xr:uid="{20093035-4178-4D8E-9B72-6DF369E22CCD}"/>
    <cellStyle name="Virgül 3 3 2 2 3 3 4" xfId="10813" xr:uid="{1667A3A9-0286-40C0-867D-A19BE6E62605}"/>
    <cellStyle name="Virgül 3 3 2 2 3 4" xfId="3284" xr:uid="{F0069113-DD4D-43B1-8EDC-8FBDC796D2E9}"/>
    <cellStyle name="Virgül 3 3 2 2 3 4 2" xfId="7586" xr:uid="{A940FCA9-C68A-473A-BE41-EB34B251F439}"/>
    <cellStyle name="Virgül 3 3 2 2 3 4 2 2" xfId="16158" xr:uid="{93A70122-B93D-40D7-B0A3-CB2D4676231C}"/>
    <cellStyle name="Virgül 3 3 2 2 3 4 3" xfId="11882" xr:uid="{2E08E2C1-FE62-426B-B3E1-B157BE5EE2D2}"/>
    <cellStyle name="Virgül 3 3 2 2 3 5" xfId="5450" xr:uid="{2CFDBB9D-5523-4B25-9080-C40D9D5C8241}"/>
    <cellStyle name="Virgül 3 3 2 2 3 5 2" xfId="14022" xr:uid="{ADFBCE24-BCCF-4FF6-BAC0-A589FCB93604}"/>
    <cellStyle name="Virgül 3 3 2 2 3 6" xfId="9746" xr:uid="{916F883D-D4F0-4254-9DC2-00CA1E290639}"/>
    <cellStyle name="Virgül 3 3 2 2 4" xfId="1383" xr:uid="{604032E1-99B6-4408-982D-66C6470EB1F0}"/>
    <cellStyle name="Virgül 3 3 2 2 4 2" xfId="2472" xr:uid="{E01F949C-7758-4CDB-A332-4D86BCCA2415}"/>
    <cellStyle name="Virgül 3 3 2 2 4 2 2" xfId="4620" xr:uid="{26B5AAA9-16F3-48CC-A335-3E7D19FD313A}"/>
    <cellStyle name="Virgül 3 3 2 2 4 2 2 2" xfId="8922" xr:uid="{EAE64B72-A825-4E55-8ED9-EF01AEA55830}"/>
    <cellStyle name="Virgül 3 3 2 2 4 2 2 2 2" xfId="17494" xr:uid="{38438A1E-2B25-4842-8035-3BDCC81EAD68}"/>
    <cellStyle name="Virgül 3 3 2 2 4 2 2 3" xfId="13218" xr:uid="{9E284611-2446-44B4-A71B-9EFE387D690A}"/>
    <cellStyle name="Virgül 3 3 2 2 4 2 3" xfId="6786" xr:uid="{7E8EA8F9-2A91-4DB8-BED1-ACDF2C393CD6}"/>
    <cellStyle name="Virgül 3 3 2 2 4 2 3 2" xfId="15358" xr:uid="{A5ED7FA3-A7CB-413C-A5E8-7CF34C11C74F}"/>
    <cellStyle name="Virgül 3 3 2 2 4 2 4" xfId="11082" xr:uid="{98EDFAE4-C0FF-4796-8A2E-623070A530EF}"/>
    <cellStyle name="Virgül 3 3 2 2 4 3" xfId="3553" xr:uid="{2864C55D-5D1A-4CFF-83B1-17F0DCB1AA45}"/>
    <cellStyle name="Virgül 3 3 2 2 4 3 2" xfId="7855" xr:uid="{6B1943A4-15EB-4994-9F05-D3B5D3771578}"/>
    <cellStyle name="Virgül 3 3 2 2 4 3 2 2" xfId="16427" xr:uid="{0D81B7A0-5695-4119-BF1F-576482F1A321}"/>
    <cellStyle name="Virgül 3 3 2 2 4 3 3" xfId="12151" xr:uid="{56B44EB7-B0FE-465A-B3B5-D81C7A563288}"/>
    <cellStyle name="Virgül 3 3 2 2 4 4" xfId="5719" xr:uid="{D3E4E1D0-7E69-4152-9540-B2A14B56724C}"/>
    <cellStyle name="Virgül 3 3 2 2 4 4 2" xfId="14291" xr:uid="{E780E7E1-A699-43BB-BF44-ED2F0E987F72}"/>
    <cellStyle name="Virgül 3 3 2 2 4 5" xfId="10015" xr:uid="{CE77C4BD-FDCF-4C9F-877F-FB874AFDD6A6}"/>
    <cellStyle name="Virgül 3 3 2 2 5" xfId="1939" xr:uid="{3EDE4458-508B-4309-8FE8-B9DB461D66E0}"/>
    <cellStyle name="Virgül 3 3 2 2 5 2" xfId="4087" xr:uid="{D79A95DE-15AD-4626-83EB-3A5250D795D0}"/>
    <cellStyle name="Virgül 3 3 2 2 5 2 2" xfId="8389" xr:uid="{ED0A306A-52DE-45CA-94C3-D1237373F4B0}"/>
    <cellStyle name="Virgül 3 3 2 2 5 2 2 2" xfId="16961" xr:uid="{A699548A-A8B0-421D-96F6-9448DD4792ED}"/>
    <cellStyle name="Virgül 3 3 2 2 5 2 3" xfId="12685" xr:uid="{B4D72580-3B37-4FA9-AC78-132BB3D3063F}"/>
    <cellStyle name="Virgül 3 3 2 2 5 3" xfId="6253" xr:uid="{E2012ABA-95E3-4D9D-8234-F6CC0A75F56C}"/>
    <cellStyle name="Virgül 3 3 2 2 5 3 2" xfId="14825" xr:uid="{B3F59F32-599A-4EA8-A6A5-A20A8283573A}"/>
    <cellStyle name="Virgül 3 3 2 2 5 4" xfId="10549" xr:uid="{E788172C-40A5-4055-9163-DC0FEE3AE7EC}"/>
    <cellStyle name="Virgül 3 3 2 2 6" xfId="3020" xr:uid="{BAFD2201-2E05-421B-AEC2-F1ABFC4BDAF6}"/>
    <cellStyle name="Virgül 3 3 2 2 6 2" xfId="7322" xr:uid="{FF321EDE-1CB9-4C12-80C9-83F4E767A178}"/>
    <cellStyle name="Virgül 3 3 2 2 6 2 2" xfId="15894" xr:uid="{71A3FCE5-51BA-4EB5-A856-30D044A10863}"/>
    <cellStyle name="Virgül 3 3 2 2 6 3" xfId="11618" xr:uid="{46F7DA85-CE58-41F6-8ADD-B7B077E5D182}"/>
    <cellStyle name="Virgül 3 3 2 2 7" xfId="5182" xr:uid="{45778E3E-C38D-42C1-AFB2-E1993C67DBCF}"/>
    <cellStyle name="Virgül 3 3 2 2 7 2" xfId="13758" xr:uid="{5B496F18-328F-4040-8A6C-6D6806131EDF}"/>
    <cellStyle name="Virgül 3 3 2 2 8" xfId="9482" xr:uid="{FA68B205-D0B6-493E-99F3-8EDAF6F04CE3}"/>
    <cellStyle name="Virgül 3 3 2 3" xfId="854" xr:uid="{49EEF83B-F90B-4E02-8E92-53CAE48B93E4}"/>
    <cellStyle name="Virgül 3 3 2 3 2" xfId="1140" xr:uid="{211BC866-FC7F-4C8B-9C61-988AD374714F}"/>
    <cellStyle name="Virgül 3 3 2 3 2 2" xfId="1715" xr:uid="{783C1923-774A-45EF-966A-0A0409E30884}"/>
    <cellStyle name="Virgül 3 3 2 3 2 2 2" xfId="2804" xr:uid="{3475B10A-E14A-4847-A8E4-1B9A8016D4EA}"/>
    <cellStyle name="Virgül 3 3 2 3 2 2 2 2" xfId="4952" xr:uid="{32D3E060-81C1-45D1-B952-63CF30CAC1FD}"/>
    <cellStyle name="Virgül 3 3 2 3 2 2 2 2 2" xfId="9254" xr:uid="{61E4394B-F5DC-430F-8381-CBD602D66A9D}"/>
    <cellStyle name="Virgül 3 3 2 3 2 2 2 2 2 2" xfId="17826" xr:uid="{700CD4AB-6E8B-4ED9-A6BF-5772CF89D420}"/>
    <cellStyle name="Virgül 3 3 2 3 2 2 2 2 3" xfId="13550" xr:uid="{A4FD383C-9974-4D31-98B6-B36DD4B13E94}"/>
    <cellStyle name="Virgül 3 3 2 3 2 2 2 3" xfId="7118" xr:uid="{E6F3AB14-3D26-420B-803B-E174B79916C7}"/>
    <cellStyle name="Virgül 3 3 2 3 2 2 2 3 2" xfId="15690" xr:uid="{6931D920-AA3C-41A6-AF74-30917B4DF0AF}"/>
    <cellStyle name="Virgül 3 3 2 3 2 2 2 4" xfId="11414" xr:uid="{663903B8-28F3-4B2F-9EBD-B69556C30F17}"/>
    <cellStyle name="Virgül 3 3 2 3 2 2 3" xfId="3885" xr:uid="{51CDC901-7504-48AB-9DF7-B78E2876B940}"/>
    <cellStyle name="Virgül 3 3 2 3 2 2 3 2" xfId="8187" xr:uid="{8BFD3ACE-CF46-47A5-8234-F09B861E15F3}"/>
    <cellStyle name="Virgül 3 3 2 3 2 2 3 2 2" xfId="16759" xr:uid="{93F39CFB-947F-4D23-BAD7-95E4EDF52989}"/>
    <cellStyle name="Virgül 3 3 2 3 2 2 3 3" xfId="12483" xr:uid="{39A0479B-A80E-4A75-839D-A3217582544E}"/>
    <cellStyle name="Virgül 3 3 2 3 2 2 4" xfId="6051" xr:uid="{31FABE66-9820-425E-AAD1-DC8E67B72D5F}"/>
    <cellStyle name="Virgül 3 3 2 3 2 2 4 2" xfId="14623" xr:uid="{257B0DD0-08E0-464C-BBC3-02ABF6A97AA4}"/>
    <cellStyle name="Virgül 3 3 2 3 2 2 5" xfId="10347" xr:uid="{F8368EE5-2B90-4DDE-8FCD-4590FF9A3D12}"/>
    <cellStyle name="Virgül 3 3 2 3 2 3" xfId="2271" xr:uid="{D7C1F347-2A91-434A-A21C-FC248D2573EA}"/>
    <cellStyle name="Virgül 3 3 2 3 2 3 2" xfId="4419" xr:uid="{01825FE2-7446-4A1E-8F08-CC6193EFE8C0}"/>
    <cellStyle name="Virgül 3 3 2 3 2 3 2 2" xfId="8721" xr:uid="{BEE0D64C-615B-41D9-AAD5-B9DF6CB233AE}"/>
    <cellStyle name="Virgül 3 3 2 3 2 3 2 2 2" xfId="17293" xr:uid="{167C4D1B-352E-44F5-BB55-DDB9A4181180}"/>
    <cellStyle name="Virgül 3 3 2 3 2 3 2 3" xfId="13017" xr:uid="{41357068-80BC-413C-AD91-704BE3E81D5E}"/>
    <cellStyle name="Virgül 3 3 2 3 2 3 3" xfId="6585" xr:uid="{3615A5DB-0052-494B-9EDF-6D32B3A462CA}"/>
    <cellStyle name="Virgül 3 3 2 3 2 3 3 2" xfId="15157" xr:uid="{A85D6EC0-A534-4B8D-99CF-9A4F371EE8FD}"/>
    <cellStyle name="Virgül 3 3 2 3 2 3 4" xfId="10881" xr:uid="{C37EB406-C4AB-4E9F-B2A8-04D05C2D0EEE}"/>
    <cellStyle name="Virgül 3 3 2 3 2 4" xfId="3352" xr:uid="{3F9C452F-DED4-42EC-9BE9-25DC4E21EEDD}"/>
    <cellStyle name="Virgül 3 3 2 3 2 4 2" xfId="7654" xr:uid="{C2F0BC1D-63A3-4C15-8D64-F6F11B9D14A9}"/>
    <cellStyle name="Virgül 3 3 2 3 2 4 2 2" xfId="16226" xr:uid="{02652E5D-430A-4326-8635-75494C5CE6E8}"/>
    <cellStyle name="Virgül 3 3 2 3 2 4 3" xfId="11950" xr:uid="{4CFDECED-8084-4042-95D1-1748E89788DD}"/>
    <cellStyle name="Virgül 3 3 2 3 2 5" xfId="5518" xr:uid="{CA06F6C9-200A-4498-B4C6-CC1CB0AB3685}"/>
    <cellStyle name="Virgül 3 3 2 3 2 5 2" xfId="14090" xr:uid="{1930CD9B-1F4D-4FCA-8D70-9E3DA2C3AC72}"/>
    <cellStyle name="Virgül 3 3 2 3 2 6" xfId="9814" xr:uid="{3A34A298-A566-402F-85B0-13AECF26D61B}"/>
    <cellStyle name="Virgül 3 3 2 3 3" xfId="1451" xr:uid="{101F2D4C-763C-417A-94BB-F0F55A82B6D8}"/>
    <cellStyle name="Virgül 3 3 2 3 3 2" xfId="2540" xr:uid="{873FFD2F-9D7D-42D6-85BF-304E1D387406}"/>
    <cellStyle name="Virgül 3 3 2 3 3 2 2" xfId="4688" xr:uid="{6D0EE36E-5734-4A31-8343-584B7C1EFE8F}"/>
    <cellStyle name="Virgül 3 3 2 3 3 2 2 2" xfId="8990" xr:uid="{176574A2-FBA0-4BB9-8223-83D7B23ACE48}"/>
    <cellStyle name="Virgül 3 3 2 3 3 2 2 2 2" xfId="17562" xr:uid="{4E4FA37C-C39B-4664-B17A-1446E2A5A9C5}"/>
    <cellStyle name="Virgül 3 3 2 3 3 2 2 3" xfId="13286" xr:uid="{6C854C80-DF8B-4538-B671-7F097A2186D9}"/>
    <cellStyle name="Virgül 3 3 2 3 3 2 3" xfId="6854" xr:uid="{16B37D57-48D1-4892-9A06-11773D68462E}"/>
    <cellStyle name="Virgül 3 3 2 3 3 2 3 2" xfId="15426" xr:uid="{D0476A8A-8EED-40FE-A70F-D86511335C7D}"/>
    <cellStyle name="Virgül 3 3 2 3 3 2 4" xfId="11150" xr:uid="{C88BAD6C-EAB2-46E8-ACD3-D49136D0F92A}"/>
    <cellStyle name="Virgül 3 3 2 3 3 3" xfId="3621" xr:uid="{A066EC36-134E-4C4B-8A06-6EBFCAF4F267}"/>
    <cellStyle name="Virgül 3 3 2 3 3 3 2" xfId="7923" xr:uid="{F911E3F3-E9CF-4B4E-8799-9BD3BB02160B}"/>
    <cellStyle name="Virgül 3 3 2 3 3 3 2 2" xfId="16495" xr:uid="{017131A3-5B8D-4FBF-BC08-F09CCA30D951}"/>
    <cellStyle name="Virgül 3 3 2 3 3 3 3" xfId="12219" xr:uid="{A846EBEC-7401-4A1C-B1BD-999C9F5599A1}"/>
    <cellStyle name="Virgül 3 3 2 3 3 4" xfId="5787" xr:uid="{CCAE1697-3929-4546-8A27-97FDD5EC22BE}"/>
    <cellStyle name="Virgül 3 3 2 3 3 4 2" xfId="14359" xr:uid="{56AE1109-1DF1-4674-BDEE-634223512A42}"/>
    <cellStyle name="Virgül 3 3 2 3 3 5" xfId="10083" xr:uid="{2D12E2A4-73F8-4BF4-AF6A-FA8F76C74B3F}"/>
    <cellStyle name="Virgül 3 3 2 3 4" xfId="2007" xr:uid="{FC9C2539-5AE5-46DF-9C55-6F6735502A98}"/>
    <cellStyle name="Virgül 3 3 2 3 4 2" xfId="4155" xr:uid="{77F1FC0D-91CB-4815-87B9-E48FCA2470C0}"/>
    <cellStyle name="Virgül 3 3 2 3 4 2 2" xfId="8457" xr:uid="{7AC0A028-695C-422E-AEB6-5DA30A78DF93}"/>
    <cellStyle name="Virgül 3 3 2 3 4 2 2 2" xfId="17029" xr:uid="{112854CA-8E36-448C-AD58-C44A752E0EF1}"/>
    <cellStyle name="Virgül 3 3 2 3 4 2 3" xfId="12753" xr:uid="{7058E53F-A25E-49C8-89C1-E445CEC30208}"/>
    <cellStyle name="Virgül 3 3 2 3 4 3" xfId="6321" xr:uid="{D99ED950-9CFF-48F0-8253-7FC306BA3E9B}"/>
    <cellStyle name="Virgül 3 3 2 3 4 3 2" xfId="14893" xr:uid="{C3C254C9-E7EE-4E28-93E9-CB8F0489DE5F}"/>
    <cellStyle name="Virgül 3 3 2 3 4 4" xfId="10617" xr:uid="{3D9F298C-0130-4C2C-983E-31ADEE4FB51E}"/>
    <cellStyle name="Virgül 3 3 2 3 5" xfId="3088" xr:uid="{D878682A-CC61-4DCF-8193-A6C3C6CC9CFF}"/>
    <cellStyle name="Virgül 3 3 2 3 5 2" xfId="7390" xr:uid="{8AC036C3-FDD1-4230-AEA0-C41FAF50DDA2}"/>
    <cellStyle name="Virgül 3 3 2 3 5 2 2" xfId="15962" xr:uid="{810D8C2F-82E2-4A32-BA2F-52C8A2C701BD}"/>
    <cellStyle name="Virgül 3 3 2 3 5 3" xfId="11686" xr:uid="{629C4919-5428-4098-88CB-EB5562BAC72A}"/>
    <cellStyle name="Virgül 3 3 2 3 6" xfId="5254" xr:uid="{307B2AAF-3023-4F43-B345-431FDC7F71D5}"/>
    <cellStyle name="Virgül 3 3 2 3 6 2" xfId="13826" xr:uid="{DA7A6E8A-5583-430C-A811-1337F33E7356}"/>
    <cellStyle name="Virgül 3 3 2 3 7" xfId="9550" xr:uid="{FB24CC3C-731B-442C-BAEF-59D509AC3ACB}"/>
    <cellStyle name="Virgül 3 3 2 4" xfId="1010" xr:uid="{0699CA9C-9540-49B7-85E7-6108CE9EFD5C}"/>
    <cellStyle name="Virgül 3 3 2 4 2" xfId="1585" xr:uid="{5FE4FCF8-610A-4E99-949D-B46BDB1F8B28}"/>
    <cellStyle name="Virgül 3 3 2 4 2 2" xfId="2674" xr:uid="{074D7F5A-1DA3-4782-9C68-9D193EE89459}"/>
    <cellStyle name="Virgül 3 3 2 4 2 2 2" xfId="4822" xr:uid="{0767E2E6-22A9-432E-B367-A21C40AB55B0}"/>
    <cellStyle name="Virgül 3 3 2 4 2 2 2 2" xfId="9124" xr:uid="{DC5A7A58-71A7-40F4-8D4A-7CBBCDE19147}"/>
    <cellStyle name="Virgül 3 3 2 4 2 2 2 2 2" xfId="17696" xr:uid="{FA546FC0-5C55-4D61-9DEC-A0C62F148972}"/>
    <cellStyle name="Virgül 3 3 2 4 2 2 2 3" xfId="13420" xr:uid="{E098EBB2-289D-4B2E-BB11-A215E3BED437}"/>
    <cellStyle name="Virgül 3 3 2 4 2 2 3" xfId="6988" xr:uid="{C52CA94E-A68F-44B7-A68C-9B3313DE34FE}"/>
    <cellStyle name="Virgül 3 3 2 4 2 2 3 2" xfId="15560" xr:uid="{20559816-9646-4A83-A1C2-50E5FB3E5580}"/>
    <cellStyle name="Virgül 3 3 2 4 2 2 4" xfId="11284" xr:uid="{F3FBAA13-7299-4103-9553-633EBA3219E7}"/>
    <cellStyle name="Virgül 3 3 2 4 2 3" xfId="3755" xr:uid="{1FB93A38-6B0F-4971-A315-87704283003C}"/>
    <cellStyle name="Virgül 3 3 2 4 2 3 2" xfId="8057" xr:uid="{3B0D9C26-68DA-4A1C-BEAF-6773C8EDDCFF}"/>
    <cellStyle name="Virgül 3 3 2 4 2 3 2 2" xfId="16629" xr:uid="{33B02923-93EA-4C77-AFC0-A4478802C5E1}"/>
    <cellStyle name="Virgül 3 3 2 4 2 3 3" xfId="12353" xr:uid="{93844E85-9816-4028-B290-AA3E8CAAEF51}"/>
    <cellStyle name="Virgül 3 3 2 4 2 4" xfId="5921" xr:uid="{25E5B4D6-A00B-4364-A615-32FF63806CE9}"/>
    <cellStyle name="Virgül 3 3 2 4 2 4 2" xfId="14493" xr:uid="{0996E6BC-30D1-48E4-B6B8-D094E45C4152}"/>
    <cellStyle name="Virgül 3 3 2 4 2 5" xfId="10217" xr:uid="{29FD1981-10CD-470D-9C26-39A36BECB982}"/>
    <cellStyle name="Virgül 3 3 2 4 3" xfId="2141" xr:uid="{5C6577A3-9EB3-4E7D-A60D-57AF7A5E176E}"/>
    <cellStyle name="Virgül 3 3 2 4 3 2" xfId="4289" xr:uid="{AE8D9BB2-256D-4273-A392-9D01BC31FF57}"/>
    <cellStyle name="Virgül 3 3 2 4 3 2 2" xfId="8591" xr:uid="{D2D3A9C7-654B-4026-8371-FEB5CCCA2B89}"/>
    <cellStyle name="Virgül 3 3 2 4 3 2 2 2" xfId="17163" xr:uid="{4F7E1CFE-0F03-45A4-8594-4ABCB87BAC43}"/>
    <cellStyle name="Virgül 3 3 2 4 3 2 3" xfId="12887" xr:uid="{30B099C3-BFE1-4149-BBAC-9FB188D5B4DB}"/>
    <cellStyle name="Virgül 3 3 2 4 3 3" xfId="6455" xr:uid="{F0DE174E-2669-4F20-8437-9D3E091071C0}"/>
    <cellStyle name="Virgül 3 3 2 4 3 3 2" xfId="15027" xr:uid="{70D69C61-1857-496F-B054-6F112EAC2CBF}"/>
    <cellStyle name="Virgül 3 3 2 4 3 4" xfId="10751" xr:uid="{96977449-EB5A-4D76-89E4-C766C69281A1}"/>
    <cellStyle name="Virgül 3 3 2 4 4" xfId="3222" xr:uid="{0FB9B11E-AC9E-4D36-ABC8-12167BEB7230}"/>
    <cellStyle name="Virgül 3 3 2 4 4 2" xfId="7524" xr:uid="{F8356A0F-DAF5-4F10-94B1-70AC9447CAE7}"/>
    <cellStyle name="Virgül 3 3 2 4 4 2 2" xfId="16096" xr:uid="{ED603E42-5E9D-451D-AC7D-C08324E8A595}"/>
    <cellStyle name="Virgül 3 3 2 4 4 3" xfId="11820" xr:uid="{3F575ED3-F080-490B-A20C-F9496FF0A5EF}"/>
    <cellStyle name="Virgül 3 3 2 4 5" xfId="5388" xr:uid="{E4A079EB-6BC8-43BC-B573-D9630988D6F6}"/>
    <cellStyle name="Virgül 3 3 2 4 5 2" xfId="13960" xr:uid="{2540F572-389E-454A-8D47-7A5D6E65175F}"/>
    <cellStyle name="Virgül 3 3 2 4 6" xfId="9684" xr:uid="{1DDDB7FC-88C4-4814-B7A4-20BD5C9B9557}"/>
    <cellStyle name="Virgül 3 3 2 5" xfId="1321" xr:uid="{2C70E336-324E-4057-95ED-037B6F9CAC04}"/>
    <cellStyle name="Virgül 3 3 2 5 2" xfId="2410" xr:uid="{1CBD9148-B57A-4D69-B737-EAE071245622}"/>
    <cellStyle name="Virgül 3 3 2 5 2 2" xfId="4558" xr:uid="{D3AF99B1-86B5-4A39-B777-CFB69C70BAEA}"/>
    <cellStyle name="Virgül 3 3 2 5 2 2 2" xfId="8860" xr:uid="{070B2B9A-948F-48EC-9AEC-913988D122BF}"/>
    <cellStyle name="Virgül 3 3 2 5 2 2 2 2" xfId="17432" xr:uid="{859651F2-CAEE-4A1E-959F-F3CF9815DD46}"/>
    <cellStyle name="Virgül 3 3 2 5 2 2 3" xfId="13156" xr:uid="{BDA5EBBD-02A7-4BCB-BFD2-D3135C1673EE}"/>
    <cellStyle name="Virgül 3 3 2 5 2 3" xfId="6724" xr:uid="{987EAAC7-56EA-4D5B-88C8-0F4E4647B5FE}"/>
    <cellStyle name="Virgül 3 3 2 5 2 3 2" xfId="15296" xr:uid="{96CD1E70-2418-4B52-865B-B5AC8A1A6E35}"/>
    <cellStyle name="Virgül 3 3 2 5 2 4" xfId="11020" xr:uid="{A44F2FC6-3E62-4F69-97E8-D7519E98AC95}"/>
    <cellStyle name="Virgül 3 3 2 5 3" xfId="3491" xr:uid="{3D59B678-D371-4F22-84E6-FE7A83EF8CD6}"/>
    <cellStyle name="Virgül 3 3 2 5 3 2" xfId="7793" xr:uid="{578BC004-A235-4B79-A377-3BF0FA6EF753}"/>
    <cellStyle name="Virgül 3 3 2 5 3 2 2" xfId="16365" xr:uid="{26BD11E0-6F9D-49A1-A2E9-7059A11F8978}"/>
    <cellStyle name="Virgül 3 3 2 5 3 3" xfId="12089" xr:uid="{620C255F-DCDB-4C02-8892-A6FEA34BA63D}"/>
    <cellStyle name="Virgül 3 3 2 5 4" xfId="5657" xr:uid="{89AF8B66-FA86-4594-BBBC-EAEC63B99F52}"/>
    <cellStyle name="Virgül 3 3 2 5 4 2" xfId="14229" xr:uid="{54821212-27E6-4C7F-9FF9-A970F5CE943C}"/>
    <cellStyle name="Virgül 3 3 2 5 5" xfId="9953" xr:uid="{53372B92-CD41-49E9-88C7-5704E399E1F7}"/>
    <cellStyle name="Virgül 3 3 2 6" xfId="1877" xr:uid="{419C4324-5864-4BC1-8082-10B7B8300165}"/>
    <cellStyle name="Virgül 3 3 2 6 2" xfId="4025" xr:uid="{F90109B6-504D-4977-AA8E-052DE30B83BB}"/>
    <cellStyle name="Virgül 3 3 2 6 2 2" xfId="8327" xr:uid="{CD7A61A2-2621-48F6-8AE0-1C7BE7031CD4}"/>
    <cellStyle name="Virgül 3 3 2 6 2 2 2" xfId="16899" xr:uid="{FAFF0A16-CABF-4B05-A2CB-5998048693C2}"/>
    <cellStyle name="Virgül 3 3 2 6 2 3" xfId="12623" xr:uid="{52916BFF-0B8E-45DA-A33B-7E700D847ED0}"/>
    <cellStyle name="Virgül 3 3 2 6 3" xfId="6191" xr:uid="{B920A535-B2D4-4FDF-A8AC-D0DEB95A074F}"/>
    <cellStyle name="Virgül 3 3 2 6 3 2" xfId="14763" xr:uid="{21383B8B-3D4B-4CC9-8C93-82E96FDB7517}"/>
    <cellStyle name="Virgül 3 3 2 6 4" xfId="10487" xr:uid="{CAF364DB-392D-4623-9B04-793B994490F2}"/>
    <cellStyle name="Virgül 3 3 2 7" xfId="2958" xr:uid="{ADF552E8-0086-47F2-9E77-D4EE3A75AC5D}"/>
    <cellStyle name="Virgül 3 3 2 7 2" xfId="7260" xr:uid="{4417E9DC-8793-44CD-A563-4B1E07F1ADD1}"/>
    <cellStyle name="Virgül 3 3 2 7 2 2" xfId="15832" xr:uid="{22CF81CF-6303-4B52-AE99-D50785C82381}"/>
    <cellStyle name="Virgül 3 3 2 7 3" xfId="11556" xr:uid="{C0D148E6-615F-4D47-93FC-DBE7F1FDBB0D}"/>
    <cellStyle name="Virgül 3 3 2 8" xfId="5118" xr:uid="{9051A63E-B8D3-4233-97E6-8001A62F6303}"/>
    <cellStyle name="Virgül 3 3 2 8 2" xfId="13696" xr:uid="{08F10C07-277C-4FCD-817A-FA0343330C4A}"/>
    <cellStyle name="Virgül 3 3 2 9" xfId="9420" xr:uid="{3E1C9137-3D6E-4858-902E-D8034C4069A0}"/>
    <cellStyle name="Virgül 3 3 3" xfId="714" xr:uid="{610B3B3F-D5C7-4AD7-970C-A72BCCA43DB2}"/>
    <cellStyle name="Virgül 3 3 3 2" xfId="885" xr:uid="{EE254D83-DA46-4D23-9781-7A2BF157EAA8}"/>
    <cellStyle name="Virgül 3 3 3 2 2" xfId="1171" xr:uid="{64D0220A-170B-42F2-A697-C5D27EF71F00}"/>
    <cellStyle name="Virgül 3 3 3 2 2 2" xfId="1746" xr:uid="{F2DF0B9E-56D3-4F0A-9A6C-87166F5242A3}"/>
    <cellStyle name="Virgül 3 3 3 2 2 2 2" xfId="2835" xr:uid="{30A30071-C730-49AF-A627-03B8F09ABB54}"/>
    <cellStyle name="Virgül 3 3 3 2 2 2 2 2" xfId="4983" xr:uid="{9E2F45D0-9C55-4B1F-942C-4F73611D10E1}"/>
    <cellStyle name="Virgül 3 3 3 2 2 2 2 2 2" xfId="9285" xr:uid="{03ADB7E9-D942-4920-831B-4E3AD0AF54C4}"/>
    <cellStyle name="Virgül 3 3 3 2 2 2 2 2 2 2" xfId="17857" xr:uid="{037EEDBF-4B9E-4D83-868E-CA9426F6EAFC}"/>
    <cellStyle name="Virgül 3 3 3 2 2 2 2 2 3" xfId="13581" xr:uid="{9CA81935-2669-4A29-8E75-F26C2B9ED2C7}"/>
    <cellStyle name="Virgül 3 3 3 2 2 2 2 3" xfId="7149" xr:uid="{E003716A-9EE7-470F-B055-069233578F9C}"/>
    <cellStyle name="Virgül 3 3 3 2 2 2 2 3 2" xfId="15721" xr:uid="{EC8C66D3-3DC3-439A-8DFD-3CD6D4772356}"/>
    <cellStyle name="Virgül 3 3 3 2 2 2 2 4" xfId="11445" xr:uid="{041B72C5-5E1F-4A52-BE46-62CD2E450360}"/>
    <cellStyle name="Virgül 3 3 3 2 2 2 3" xfId="3916" xr:uid="{E77FF7CA-66E0-4A46-89F7-93015B78A58B}"/>
    <cellStyle name="Virgül 3 3 3 2 2 2 3 2" xfId="8218" xr:uid="{D48E3A81-7899-4757-8222-0AA9732165EA}"/>
    <cellStyle name="Virgül 3 3 3 2 2 2 3 2 2" xfId="16790" xr:uid="{917091A0-F273-4C6E-BBAC-D588D628101C}"/>
    <cellStyle name="Virgül 3 3 3 2 2 2 3 3" xfId="12514" xr:uid="{205EFF08-466D-46F2-996C-2DC62044F096}"/>
    <cellStyle name="Virgül 3 3 3 2 2 2 4" xfId="6082" xr:uid="{375F6153-9379-48C5-A50D-7E7CDD34C310}"/>
    <cellStyle name="Virgül 3 3 3 2 2 2 4 2" xfId="14654" xr:uid="{F5A0B4DA-59F8-4C01-81E1-2944B14B21DA}"/>
    <cellStyle name="Virgül 3 3 3 2 2 2 5" xfId="10378" xr:uid="{5D8016BD-82E9-46E4-A0B3-AAB339AF4820}"/>
    <cellStyle name="Virgül 3 3 3 2 2 3" xfId="2302" xr:uid="{6F31D220-A6ED-4656-943C-0AB433CDE67A}"/>
    <cellStyle name="Virgül 3 3 3 2 2 3 2" xfId="4450" xr:uid="{841D4BCD-3A83-4EB0-8AFD-C5B278158E51}"/>
    <cellStyle name="Virgül 3 3 3 2 2 3 2 2" xfId="8752" xr:uid="{8A2B97F9-15C0-4277-A941-DD675CFE7B09}"/>
    <cellStyle name="Virgül 3 3 3 2 2 3 2 2 2" xfId="17324" xr:uid="{D073A0F2-2548-49F0-90BD-DAA66F5DB406}"/>
    <cellStyle name="Virgül 3 3 3 2 2 3 2 3" xfId="13048" xr:uid="{1FE863BE-FB19-48EC-BB2F-2D14E44A57BD}"/>
    <cellStyle name="Virgül 3 3 3 2 2 3 3" xfId="6616" xr:uid="{FF29CBEF-49F0-4974-B728-531C0A4EAACB}"/>
    <cellStyle name="Virgül 3 3 3 2 2 3 3 2" xfId="15188" xr:uid="{0BE6B3C4-0824-4126-BB7D-C32592BD3FDD}"/>
    <cellStyle name="Virgül 3 3 3 2 2 3 4" xfId="10912" xr:uid="{829AAB5F-3FDE-41A4-B176-9AF660EF7F2F}"/>
    <cellStyle name="Virgül 3 3 3 2 2 4" xfId="3383" xr:uid="{9F327C15-9D01-422E-8B7C-5987C47DF096}"/>
    <cellStyle name="Virgül 3 3 3 2 2 4 2" xfId="7685" xr:uid="{9D2A3BB9-35C9-4B9F-B1FE-B71DABBF5290}"/>
    <cellStyle name="Virgül 3 3 3 2 2 4 2 2" xfId="16257" xr:uid="{D22DB0B6-09EE-48B2-8CFB-A0EB3F5A81BA}"/>
    <cellStyle name="Virgül 3 3 3 2 2 4 3" xfId="11981" xr:uid="{0E82D692-77F7-4511-86C3-A5CD433294E7}"/>
    <cellStyle name="Virgül 3 3 3 2 2 5" xfId="5549" xr:uid="{31BF8F19-3B4D-499D-9216-368B2F4FFB91}"/>
    <cellStyle name="Virgül 3 3 3 2 2 5 2" xfId="14121" xr:uid="{9DC9F53D-A4E2-4FF9-8FB5-1525375BC710}"/>
    <cellStyle name="Virgül 3 3 3 2 2 6" xfId="9845" xr:uid="{ECEDE5C3-A31A-450D-BB4A-BFE33ACE6BAD}"/>
    <cellStyle name="Virgül 3 3 3 2 3" xfId="1482" xr:uid="{B7AFFEC6-FC52-44C7-A37F-5C6D3CA193E2}"/>
    <cellStyle name="Virgül 3 3 3 2 3 2" xfId="2571" xr:uid="{CB52E439-F80D-482B-9C4F-1B7F7500111B}"/>
    <cellStyle name="Virgül 3 3 3 2 3 2 2" xfId="4719" xr:uid="{89750BFF-E86D-4220-8F94-91E5F06A005D}"/>
    <cellStyle name="Virgül 3 3 3 2 3 2 2 2" xfId="9021" xr:uid="{C542F4F8-092B-49E2-A9A5-619CF47BF2A6}"/>
    <cellStyle name="Virgül 3 3 3 2 3 2 2 2 2" xfId="17593" xr:uid="{7593C905-D0B0-428F-932D-B1C3B8C39D76}"/>
    <cellStyle name="Virgül 3 3 3 2 3 2 2 3" xfId="13317" xr:uid="{C65F3BA8-2FAD-49EA-BA2C-54BD87785371}"/>
    <cellStyle name="Virgül 3 3 3 2 3 2 3" xfId="6885" xr:uid="{5FD71518-F925-4EB3-91CE-0DA43321DC47}"/>
    <cellStyle name="Virgül 3 3 3 2 3 2 3 2" xfId="15457" xr:uid="{2B2E4135-F502-4324-851E-3848EE5E34DC}"/>
    <cellStyle name="Virgül 3 3 3 2 3 2 4" xfId="11181" xr:uid="{93224461-729A-46A3-80C3-1F6630137CEC}"/>
    <cellStyle name="Virgül 3 3 3 2 3 3" xfId="3652" xr:uid="{161D6C28-3068-4FBA-8C75-D4F117F4C7DE}"/>
    <cellStyle name="Virgül 3 3 3 2 3 3 2" xfId="7954" xr:uid="{F9FA3026-49BA-43BF-9B4A-6A4D90995961}"/>
    <cellStyle name="Virgül 3 3 3 2 3 3 2 2" xfId="16526" xr:uid="{B9D88802-8B16-4D0E-AB43-09ED7C9F896F}"/>
    <cellStyle name="Virgül 3 3 3 2 3 3 3" xfId="12250" xr:uid="{181EBF1F-23D2-4681-BDB3-AB20F65BF2E1}"/>
    <cellStyle name="Virgül 3 3 3 2 3 4" xfId="5818" xr:uid="{257C2E3A-F3CC-4B13-B1FA-998BA82324D3}"/>
    <cellStyle name="Virgül 3 3 3 2 3 4 2" xfId="14390" xr:uid="{40AEBBA6-56E7-4D14-8088-640AD85EAD24}"/>
    <cellStyle name="Virgül 3 3 3 2 3 5" xfId="10114" xr:uid="{DFD458D4-536E-4048-ADDD-929263003287}"/>
    <cellStyle name="Virgül 3 3 3 2 4" xfId="2038" xr:uid="{46B9A609-D061-4F25-9AFA-4FB235776C47}"/>
    <cellStyle name="Virgül 3 3 3 2 4 2" xfId="4186" xr:uid="{7C222344-1184-4A91-85FE-38CA9A7EFE6A}"/>
    <cellStyle name="Virgül 3 3 3 2 4 2 2" xfId="8488" xr:uid="{913FDD39-0EDB-4EED-B714-B66F81DD1A17}"/>
    <cellStyle name="Virgül 3 3 3 2 4 2 2 2" xfId="17060" xr:uid="{6CC01EBC-C101-4B59-801E-548A0B199F69}"/>
    <cellStyle name="Virgül 3 3 3 2 4 2 3" xfId="12784" xr:uid="{002907CE-B21C-40C5-A9C8-6CD0314DAB07}"/>
    <cellStyle name="Virgül 3 3 3 2 4 3" xfId="6352" xr:uid="{2E464BB3-4D8C-40DC-AA91-AA553B844A3E}"/>
    <cellStyle name="Virgül 3 3 3 2 4 3 2" xfId="14924" xr:uid="{8DF51D38-F23E-4216-8493-B29D2CBB384C}"/>
    <cellStyle name="Virgül 3 3 3 2 4 4" xfId="10648" xr:uid="{D9B09C3D-660C-48A0-A0C2-FBBCADC74740}"/>
    <cellStyle name="Virgül 3 3 3 2 5" xfId="3119" xr:uid="{A781A31D-E77F-4547-A6C9-0C20F3E1CDAD}"/>
    <cellStyle name="Virgül 3 3 3 2 5 2" xfId="7421" xr:uid="{8D491450-7351-4F63-8C99-EFC6DD35ED34}"/>
    <cellStyle name="Virgül 3 3 3 2 5 2 2" xfId="15993" xr:uid="{44942A3E-E2E5-4BF6-A4A9-692A56AA4D83}"/>
    <cellStyle name="Virgül 3 3 3 2 5 3" xfId="11717" xr:uid="{87DC89DB-2F1E-4839-81BB-2D49099B2637}"/>
    <cellStyle name="Virgül 3 3 3 2 6" xfId="5285" xr:uid="{2DD98E85-958D-4914-95F3-4351224754AC}"/>
    <cellStyle name="Virgül 3 3 3 2 6 2" xfId="13857" xr:uid="{3B1EE4C9-EB20-4522-86CA-2D1875C9D39A}"/>
    <cellStyle name="Virgül 3 3 3 2 7" xfId="9581" xr:uid="{7FB14020-5561-4360-BE6B-B31BD5DD4157}"/>
    <cellStyle name="Virgül 3 3 3 3" xfId="1041" xr:uid="{08FF1EA6-39FF-4E1A-812E-90F7C2473178}"/>
    <cellStyle name="Virgül 3 3 3 3 2" xfId="1616" xr:uid="{9644EBBE-D466-462B-B012-06BAC16027B1}"/>
    <cellStyle name="Virgül 3 3 3 3 2 2" xfId="2705" xr:uid="{60AC7CDF-A34A-41C2-8E06-17AE10D7EA68}"/>
    <cellStyle name="Virgül 3 3 3 3 2 2 2" xfId="4853" xr:uid="{091F0AD5-D5B8-4737-A06F-2B1A766A688C}"/>
    <cellStyle name="Virgül 3 3 3 3 2 2 2 2" xfId="9155" xr:uid="{460865BD-1D0C-46C1-994C-E9506C8D94A7}"/>
    <cellStyle name="Virgül 3 3 3 3 2 2 2 2 2" xfId="17727" xr:uid="{59FC6348-521D-436C-883E-3CBEE7C657B6}"/>
    <cellStyle name="Virgül 3 3 3 3 2 2 2 3" xfId="13451" xr:uid="{62210223-CD36-4AA9-A03B-E41153E43D36}"/>
    <cellStyle name="Virgül 3 3 3 3 2 2 3" xfId="7019" xr:uid="{A198933F-FDBD-4DD3-BD57-05FBD0E9FE18}"/>
    <cellStyle name="Virgül 3 3 3 3 2 2 3 2" xfId="15591" xr:uid="{66B72E2C-8621-484E-84AE-023C4B681F89}"/>
    <cellStyle name="Virgül 3 3 3 3 2 2 4" xfId="11315" xr:uid="{D9CF43E8-1618-4077-9205-432EC45C7DA1}"/>
    <cellStyle name="Virgül 3 3 3 3 2 3" xfId="3786" xr:uid="{92FDBBE7-ECA8-46B0-A893-D012EA00DBC2}"/>
    <cellStyle name="Virgül 3 3 3 3 2 3 2" xfId="8088" xr:uid="{34D67F5E-1141-4CF8-AD91-ED71F29803C1}"/>
    <cellStyle name="Virgül 3 3 3 3 2 3 2 2" xfId="16660" xr:uid="{C82E1F82-CB47-4037-B52B-C6FBE3540645}"/>
    <cellStyle name="Virgül 3 3 3 3 2 3 3" xfId="12384" xr:uid="{24B189D3-96BE-4E74-8758-8C0D09738EB3}"/>
    <cellStyle name="Virgül 3 3 3 3 2 4" xfId="5952" xr:uid="{D1CE9DE9-D0FB-47B9-9F54-6D7579EEB7A2}"/>
    <cellStyle name="Virgül 3 3 3 3 2 4 2" xfId="14524" xr:uid="{330614DD-4220-46F1-9C8C-DF5E3C29542E}"/>
    <cellStyle name="Virgül 3 3 3 3 2 5" xfId="10248" xr:uid="{B6465CA8-3D53-4977-9EB9-8924E55EBAAA}"/>
    <cellStyle name="Virgül 3 3 3 3 3" xfId="2172" xr:uid="{59918552-95FD-439B-9B67-4A1C9A964117}"/>
    <cellStyle name="Virgül 3 3 3 3 3 2" xfId="4320" xr:uid="{BD35D280-2F61-4FE5-8E34-E231E1931405}"/>
    <cellStyle name="Virgül 3 3 3 3 3 2 2" xfId="8622" xr:uid="{1F9C2CCA-B33C-4CA2-9470-A26A32E25721}"/>
    <cellStyle name="Virgül 3 3 3 3 3 2 2 2" xfId="17194" xr:uid="{537632FE-E18E-4BDC-8E32-EFB7F7BFC4F1}"/>
    <cellStyle name="Virgül 3 3 3 3 3 2 3" xfId="12918" xr:uid="{84377045-6294-47CA-9E3A-43BD1873DA0D}"/>
    <cellStyle name="Virgül 3 3 3 3 3 3" xfId="6486" xr:uid="{44020B65-D772-4732-BA5A-A59A6EF429FE}"/>
    <cellStyle name="Virgül 3 3 3 3 3 3 2" xfId="15058" xr:uid="{A3E71214-8AC1-4797-8DFB-C6ED42CF6E52}"/>
    <cellStyle name="Virgül 3 3 3 3 3 4" xfId="10782" xr:uid="{4331A399-1A70-4E2B-AC0C-8B395DB3C0A7}"/>
    <cellStyle name="Virgül 3 3 3 3 4" xfId="3253" xr:uid="{62FB8175-D1BC-44D1-B45D-981A3BA5E175}"/>
    <cellStyle name="Virgül 3 3 3 3 4 2" xfId="7555" xr:uid="{17E7B2D0-283A-492F-A251-324F8991E97C}"/>
    <cellStyle name="Virgül 3 3 3 3 4 2 2" xfId="16127" xr:uid="{17C6C6AD-61D2-49AC-80EF-C1783662E9C0}"/>
    <cellStyle name="Virgül 3 3 3 3 4 3" xfId="11851" xr:uid="{CB84CC07-3861-4081-B761-B1C638A73BA5}"/>
    <cellStyle name="Virgül 3 3 3 3 5" xfId="5419" xr:uid="{3B57C3C8-B869-482A-B564-545C795842DA}"/>
    <cellStyle name="Virgül 3 3 3 3 5 2" xfId="13991" xr:uid="{B3ACFF4E-B9A6-4F2B-A179-712E849812BB}"/>
    <cellStyle name="Virgül 3 3 3 3 6" xfId="9715" xr:uid="{205E8CFB-D124-48B1-AECB-2C46F8C31F8C}"/>
    <cellStyle name="Virgül 3 3 3 4" xfId="1352" xr:uid="{A6D822C7-4734-486D-A5BE-582F55D5A235}"/>
    <cellStyle name="Virgül 3 3 3 4 2" xfId="2441" xr:uid="{86045FC8-9057-4BE6-90CD-7469739A3DF5}"/>
    <cellStyle name="Virgül 3 3 3 4 2 2" xfId="4589" xr:uid="{D9F80927-D40D-4D5F-87D4-281520443AC1}"/>
    <cellStyle name="Virgül 3 3 3 4 2 2 2" xfId="8891" xr:uid="{FDF87D16-F2B7-4D5F-A4EF-95BE76261EDA}"/>
    <cellStyle name="Virgül 3 3 3 4 2 2 2 2" xfId="17463" xr:uid="{8E4E700D-8978-4277-869B-8DC7879933FD}"/>
    <cellStyle name="Virgül 3 3 3 4 2 2 3" xfId="13187" xr:uid="{1FC81A0F-8ADB-443B-A4E4-AD402E018F4E}"/>
    <cellStyle name="Virgül 3 3 3 4 2 3" xfId="6755" xr:uid="{DDAA0A0E-8C0A-4530-8ACD-514CC97DFC37}"/>
    <cellStyle name="Virgül 3 3 3 4 2 3 2" xfId="15327" xr:uid="{83A43CD0-3C36-4FE1-ABC1-F3C125C67542}"/>
    <cellStyle name="Virgül 3 3 3 4 2 4" xfId="11051" xr:uid="{93B005CB-F1F6-4761-914F-5E54145E7A68}"/>
    <cellStyle name="Virgül 3 3 3 4 3" xfId="3522" xr:uid="{973487F2-BA4D-4092-9F95-64F175037E66}"/>
    <cellStyle name="Virgül 3 3 3 4 3 2" xfId="7824" xr:uid="{F5ED8F6D-A887-42A8-AE67-A36F7728701F}"/>
    <cellStyle name="Virgül 3 3 3 4 3 2 2" xfId="16396" xr:uid="{4466CA2C-A8AB-4119-BC44-041238AECF3F}"/>
    <cellStyle name="Virgül 3 3 3 4 3 3" xfId="12120" xr:uid="{64DE63A7-8C29-45CF-8B50-4FDC59746DE4}"/>
    <cellStyle name="Virgül 3 3 3 4 4" xfId="5688" xr:uid="{DF454174-187D-47E2-A00D-4DAB00089DB9}"/>
    <cellStyle name="Virgül 3 3 3 4 4 2" xfId="14260" xr:uid="{7166A09E-8566-4EB4-84BD-0AD939A894F8}"/>
    <cellStyle name="Virgül 3 3 3 4 5" xfId="9984" xr:uid="{C083EEC9-FF40-4E98-A666-B89E2FC41AF5}"/>
    <cellStyle name="Virgül 3 3 3 5" xfId="1908" xr:uid="{D6370DF2-375E-40F6-BF02-041F49E2D53F}"/>
    <cellStyle name="Virgül 3 3 3 5 2" xfId="4056" xr:uid="{100E10BD-B2DD-4100-BE40-D2537D6B20CE}"/>
    <cellStyle name="Virgül 3 3 3 5 2 2" xfId="8358" xr:uid="{3438DEF5-0967-4875-A042-3426AD8E29C2}"/>
    <cellStyle name="Virgül 3 3 3 5 2 2 2" xfId="16930" xr:uid="{1761AA71-3650-4D1A-926B-33EAD91EDA04}"/>
    <cellStyle name="Virgül 3 3 3 5 2 3" xfId="12654" xr:uid="{B262BF99-7A56-40CE-A6A1-6B0E0D0C7C3C}"/>
    <cellStyle name="Virgül 3 3 3 5 3" xfId="6222" xr:uid="{04BCCFAE-723F-42CA-94DB-37344A178AAD}"/>
    <cellStyle name="Virgül 3 3 3 5 3 2" xfId="14794" xr:uid="{7AE99D3C-FAC1-40BD-8153-2255AFC7D90C}"/>
    <cellStyle name="Virgül 3 3 3 5 4" xfId="10518" xr:uid="{F288BC22-FDD7-4D5D-8791-3AB8F417F905}"/>
    <cellStyle name="Virgül 3 3 3 6" xfId="2989" xr:uid="{70BF9E94-1032-406F-BDC2-8E91A0844CFC}"/>
    <cellStyle name="Virgül 3 3 3 6 2" xfId="7291" xr:uid="{0CFF8B13-130E-418E-A65A-613DA16CB228}"/>
    <cellStyle name="Virgül 3 3 3 6 2 2" xfId="15863" xr:uid="{145E529C-A5AE-421D-BDBC-23333DAC5FF4}"/>
    <cellStyle name="Virgül 3 3 3 6 3" xfId="11587" xr:uid="{D820B624-9914-4476-87AA-7B5FA769CE64}"/>
    <cellStyle name="Virgül 3 3 3 7" xfId="5151" xr:uid="{32854D11-C08B-4649-87D4-27E3A664070C}"/>
    <cellStyle name="Virgül 3 3 3 7 2" xfId="13727" xr:uid="{02EE9DA4-5216-48A2-8D55-58A15D8AC710}"/>
    <cellStyle name="Virgül 3 3 3 8" xfId="9451" xr:uid="{D36B2260-179E-4935-BC65-6B5AADB3097F}"/>
    <cellStyle name="Virgül 3 3 4" xfId="823" xr:uid="{CABD5BB2-3389-480C-A5F2-8C9AC836A27E}"/>
    <cellStyle name="Virgül 3 3 4 2" xfId="1109" xr:uid="{D02F5CEB-7DFC-460F-B59B-F97EF4CE2565}"/>
    <cellStyle name="Virgül 3 3 4 2 2" xfId="1684" xr:uid="{0325A7A9-7432-48D1-9198-E7A7BB0E4791}"/>
    <cellStyle name="Virgül 3 3 4 2 2 2" xfId="2773" xr:uid="{FC6775D5-31E1-49CF-B508-CA7508FC286D}"/>
    <cellStyle name="Virgül 3 3 4 2 2 2 2" xfId="4921" xr:uid="{07D141A9-4B5D-4C5D-8EC6-0B6B2964A2B1}"/>
    <cellStyle name="Virgül 3 3 4 2 2 2 2 2" xfId="9223" xr:uid="{641CEF45-16AB-4326-AF6E-304C7D35748D}"/>
    <cellStyle name="Virgül 3 3 4 2 2 2 2 2 2" xfId="17795" xr:uid="{4E21BF39-52A2-4CEF-88FD-EDBCE03CE36F}"/>
    <cellStyle name="Virgül 3 3 4 2 2 2 2 3" xfId="13519" xr:uid="{A134976D-FBCD-4283-8BAE-0DB99EA345AD}"/>
    <cellStyle name="Virgül 3 3 4 2 2 2 3" xfId="7087" xr:uid="{4249D688-5CAC-4C4A-9471-ADEAE4FE98AE}"/>
    <cellStyle name="Virgül 3 3 4 2 2 2 3 2" xfId="15659" xr:uid="{C6E67A8A-78A9-4BEE-A9D7-B08EFF4D2A7A}"/>
    <cellStyle name="Virgül 3 3 4 2 2 2 4" xfId="11383" xr:uid="{D106797D-6614-4DBC-ABA9-2F3F3ABECE44}"/>
    <cellStyle name="Virgül 3 3 4 2 2 3" xfId="3854" xr:uid="{7917D93C-78A1-411E-89AA-46911999A31F}"/>
    <cellStyle name="Virgül 3 3 4 2 2 3 2" xfId="8156" xr:uid="{EFAF5C64-EACD-4B33-95A8-5777879650F8}"/>
    <cellStyle name="Virgül 3 3 4 2 2 3 2 2" xfId="16728" xr:uid="{7F422ABF-55AF-4C80-A15E-977F65A706FF}"/>
    <cellStyle name="Virgül 3 3 4 2 2 3 3" xfId="12452" xr:uid="{E75CE38E-7390-4667-BF1C-A2AFFE969A26}"/>
    <cellStyle name="Virgül 3 3 4 2 2 4" xfId="6020" xr:uid="{68DD40F1-AE5A-4943-A6B5-324EB4F00E3A}"/>
    <cellStyle name="Virgül 3 3 4 2 2 4 2" xfId="14592" xr:uid="{C0E747B3-8FB6-448A-9BE5-56F890359FB0}"/>
    <cellStyle name="Virgül 3 3 4 2 2 5" xfId="10316" xr:uid="{5821018E-CBBC-4452-BCCE-4BFEED02000A}"/>
    <cellStyle name="Virgül 3 3 4 2 3" xfId="2240" xr:uid="{DBE52924-A681-4BAD-97F4-FF3864D3DC7E}"/>
    <cellStyle name="Virgül 3 3 4 2 3 2" xfId="4388" xr:uid="{0BDCC8F8-A212-427B-BBB1-4E847C36783D}"/>
    <cellStyle name="Virgül 3 3 4 2 3 2 2" xfId="8690" xr:uid="{B1A32B1F-3BB4-41DE-A86F-E09E74D168F2}"/>
    <cellStyle name="Virgül 3 3 4 2 3 2 2 2" xfId="17262" xr:uid="{C04AF52E-7354-42F9-8B45-7A235997F677}"/>
    <cellStyle name="Virgül 3 3 4 2 3 2 3" xfId="12986" xr:uid="{2E13D52C-FA8D-441A-A4D4-7A864348F636}"/>
    <cellStyle name="Virgül 3 3 4 2 3 3" xfId="6554" xr:uid="{D98E86E8-5DE4-40DA-94D9-514F87933A8D}"/>
    <cellStyle name="Virgül 3 3 4 2 3 3 2" xfId="15126" xr:uid="{9CB0015B-04D8-4493-A5A6-96614F2E0538}"/>
    <cellStyle name="Virgül 3 3 4 2 3 4" xfId="10850" xr:uid="{3F652665-419B-46DF-8FBD-81893AE1C850}"/>
    <cellStyle name="Virgül 3 3 4 2 4" xfId="3321" xr:uid="{87AC6C6C-A16F-4DA0-9CD1-4AED3249CD75}"/>
    <cellStyle name="Virgül 3 3 4 2 4 2" xfId="7623" xr:uid="{A27B1103-43C3-4874-8106-4205CC2D2018}"/>
    <cellStyle name="Virgül 3 3 4 2 4 2 2" xfId="16195" xr:uid="{8372A4C4-A500-4B62-A585-078B4704B868}"/>
    <cellStyle name="Virgül 3 3 4 2 4 3" xfId="11919" xr:uid="{142B8B87-26D1-4D86-8861-CC81B5B830F7}"/>
    <cellStyle name="Virgül 3 3 4 2 5" xfId="5487" xr:uid="{77BADE8F-834C-42A9-BFE0-AB3C0B37C2D3}"/>
    <cellStyle name="Virgül 3 3 4 2 5 2" xfId="14059" xr:uid="{22E78249-0E13-4FF9-99FD-C86D008D2855}"/>
    <cellStyle name="Virgül 3 3 4 2 6" xfId="9783" xr:uid="{719C5E9A-8146-4989-804C-E13B56EAC736}"/>
    <cellStyle name="Virgül 3 3 4 3" xfId="1420" xr:uid="{4CD0E6AA-63BA-464E-BEC5-F0E8975D2E0A}"/>
    <cellStyle name="Virgül 3 3 4 3 2" xfId="2509" xr:uid="{C279D072-EA0C-4E7D-A04E-63A71CF8FAE1}"/>
    <cellStyle name="Virgül 3 3 4 3 2 2" xfId="4657" xr:uid="{92C0BB7B-DDFC-4E1C-802E-020934694FAD}"/>
    <cellStyle name="Virgül 3 3 4 3 2 2 2" xfId="8959" xr:uid="{86D4C02D-1C33-4A28-BFE0-60FAADD92272}"/>
    <cellStyle name="Virgül 3 3 4 3 2 2 2 2" xfId="17531" xr:uid="{5C24F627-9C79-402F-BA88-431A931E9CE2}"/>
    <cellStyle name="Virgül 3 3 4 3 2 2 3" xfId="13255" xr:uid="{45F8EBEA-BADF-4E12-A359-750A7EA4C1D3}"/>
    <cellStyle name="Virgül 3 3 4 3 2 3" xfId="6823" xr:uid="{A79B67E9-E29B-4743-8674-AFE4B87836CD}"/>
    <cellStyle name="Virgül 3 3 4 3 2 3 2" xfId="15395" xr:uid="{DEE1D38B-DE97-463D-ABC7-42F648B17CD8}"/>
    <cellStyle name="Virgül 3 3 4 3 2 4" xfId="11119" xr:uid="{C4621534-FFCD-4B90-96E1-1969C5DFC8B6}"/>
    <cellStyle name="Virgül 3 3 4 3 3" xfId="3590" xr:uid="{9D235DF3-D13F-496B-A5BF-0CF872BBD6A6}"/>
    <cellStyle name="Virgül 3 3 4 3 3 2" xfId="7892" xr:uid="{2DD07330-DBD7-4AFC-8E93-7E48D35A297A}"/>
    <cellStyle name="Virgül 3 3 4 3 3 2 2" xfId="16464" xr:uid="{A0051996-7D9D-4172-A0C0-6572829695FC}"/>
    <cellStyle name="Virgül 3 3 4 3 3 3" xfId="12188" xr:uid="{2280DD97-943D-4D06-AD45-DAAE98ECE267}"/>
    <cellStyle name="Virgül 3 3 4 3 4" xfId="5756" xr:uid="{35514CB8-20FE-41F4-AA31-8FCD4BDE83BD}"/>
    <cellStyle name="Virgül 3 3 4 3 4 2" xfId="14328" xr:uid="{CA7F2F92-A94F-45DB-B581-F0EB6B1B187B}"/>
    <cellStyle name="Virgül 3 3 4 3 5" xfId="10052" xr:uid="{A4A189E8-CAFE-4F88-AE66-E4C0A00733F8}"/>
    <cellStyle name="Virgül 3 3 4 4" xfId="1976" xr:uid="{AA5E5A1C-B437-47A1-92D5-D8AD11BDE88A}"/>
    <cellStyle name="Virgül 3 3 4 4 2" xfId="4124" xr:uid="{0FDBFBA1-E36A-4DA1-9B83-86BA8F88B983}"/>
    <cellStyle name="Virgül 3 3 4 4 2 2" xfId="8426" xr:uid="{3604B22F-AADC-4A31-AC43-F93E98C86692}"/>
    <cellStyle name="Virgül 3 3 4 4 2 2 2" xfId="16998" xr:uid="{A12D8DCF-2809-4365-B2CC-3CDD31DF17A3}"/>
    <cellStyle name="Virgül 3 3 4 4 2 3" xfId="12722" xr:uid="{5F44A77D-A05B-4286-8D53-6980614F05F2}"/>
    <cellStyle name="Virgül 3 3 4 4 3" xfId="6290" xr:uid="{AA77A020-DBA8-4FD2-905E-0C49503FED81}"/>
    <cellStyle name="Virgül 3 3 4 4 3 2" xfId="14862" xr:uid="{F2E7F1AD-3528-4A56-BD83-213B98E5CAC2}"/>
    <cellStyle name="Virgül 3 3 4 4 4" xfId="10586" xr:uid="{6C0E5EF2-0BE6-4F8F-A841-74BCBC1EB5A5}"/>
    <cellStyle name="Virgül 3 3 4 5" xfId="3057" xr:uid="{8CB5C255-18AF-4C2D-978A-A65D0CF5B7F1}"/>
    <cellStyle name="Virgül 3 3 4 5 2" xfId="7359" xr:uid="{91BA8BD0-549A-4ECA-BD13-30E5F31A7838}"/>
    <cellStyle name="Virgül 3 3 4 5 2 2" xfId="15931" xr:uid="{912BD311-A598-4A1C-975F-0244B20A286F}"/>
    <cellStyle name="Virgül 3 3 4 5 3" xfId="11655" xr:uid="{FDA5F898-4070-46AD-BE28-F4356064F0ED}"/>
    <cellStyle name="Virgül 3 3 4 6" xfId="5223" xr:uid="{B1462BDA-1206-4306-81B6-A70FF343D136}"/>
    <cellStyle name="Virgül 3 3 4 6 2" xfId="13795" xr:uid="{AD910BFA-C38E-4C34-8375-366945636E6D}"/>
    <cellStyle name="Virgül 3 3 4 7" xfId="9519" xr:uid="{D39AE311-E4A6-4946-B4EF-6D1F3A1AFB0B}"/>
    <cellStyle name="Virgül 3 3 5" xfId="979" xr:uid="{7B23FFE7-067C-4F58-A4D8-FE6107F68D3E}"/>
    <cellStyle name="Virgül 3 3 5 2" xfId="1554" xr:uid="{C6DC70C7-ABE0-48EC-A21F-EFC1BB881B43}"/>
    <cellStyle name="Virgül 3 3 5 2 2" xfId="2643" xr:uid="{E029956B-A048-4B0C-ABC0-B7A88BC7E351}"/>
    <cellStyle name="Virgül 3 3 5 2 2 2" xfId="4791" xr:uid="{B9A03662-941B-4D66-80C8-E5A9BDD8B4AD}"/>
    <cellStyle name="Virgül 3 3 5 2 2 2 2" xfId="9093" xr:uid="{2A0A4492-0B70-4192-B372-5B429DDE1BB1}"/>
    <cellStyle name="Virgül 3 3 5 2 2 2 2 2" xfId="17665" xr:uid="{DA78384B-AD0A-4B92-86AA-4B8AD9DB4171}"/>
    <cellStyle name="Virgül 3 3 5 2 2 2 3" xfId="13389" xr:uid="{8E0D95F1-2D46-435A-A967-09CAC1828005}"/>
    <cellStyle name="Virgül 3 3 5 2 2 3" xfId="6957" xr:uid="{91CAF2CF-3A81-43AC-96C8-392E3E8AD2F3}"/>
    <cellStyle name="Virgül 3 3 5 2 2 3 2" xfId="15529" xr:uid="{60956595-A7D8-4D4C-9FEA-19AA1F6140CF}"/>
    <cellStyle name="Virgül 3 3 5 2 2 4" xfId="11253" xr:uid="{85511FC9-36DD-46AA-A25C-E9D2BF1679FA}"/>
    <cellStyle name="Virgül 3 3 5 2 3" xfId="3724" xr:uid="{AE48A161-4A7D-4FB2-8C1C-B161C9763B4D}"/>
    <cellStyle name="Virgül 3 3 5 2 3 2" xfId="8026" xr:uid="{4B3045F2-06CD-42D4-8C19-DFA28B144A10}"/>
    <cellStyle name="Virgül 3 3 5 2 3 2 2" xfId="16598" xr:uid="{6E7047C0-9059-4272-8613-E40853F3799F}"/>
    <cellStyle name="Virgül 3 3 5 2 3 3" xfId="12322" xr:uid="{39C85534-1467-4AB0-9BEB-06E36C9057C7}"/>
    <cellStyle name="Virgül 3 3 5 2 4" xfId="5890" xr:uid="{A3DF7EC8-8D23-4B0C-B258-32DE2384F274}"/>
    <cellStyle name="Virgül 3 3 5 2 4 2" xfId="14462" xr:uid="{A67D7E3A-C139-4B9F-A59D-A58E725DD5CC}"/>
    <cellStyle name="Virgül 3 3 5 2 5" xfId="10186" xr:uid="{22221B88-027F-4F6D-89C8-550EDDC6CCE1}"/>
    <cellStyle name="Virgül 3 3 5 3" xfId="2110" xr:uid="{C45928D9-56ED-4905-AD76-E4899E849D36}"/>
    <cellStyle name="Virgül 3 3 5 3 2" xfId="4258" xr:uid="{FA831D0E-457A-4567-B40C-92B46245079B}"/>
    <cellStyle name="Virgül 3 3 5 3 2 2" xfId="8560" xr:uid="{456F2326-1F07-4878-B0E9-050FB97528CA}"/>
    <cellStyle name="Virgül 3 3 5 3 2 2 2" xfId="17132" xr:uid="{6A67CA31-33FC-46EB-B47C-B6F72FE06100}"/>
    <cellStyle name="Virgül 3 3 5 3 2 3" xfId="12856" xr:uid="{F00C41DD-5FFC-4ED2-96BA-EC53A5FD6E79}"/>
    <cellStyle name="Virgül 3 3 5 3 3" xfId="6424" xr:uid="{CC7D339C-1B60-4952-8A85-98EE2272F5AD}"/>
    <cellStyle name="Virgül 3 3 5 3 3 2" xfId="14996" xr:uid="{84A716DF-2EDE-4965-B025-699ED7D92781}"/>
    <cellStyle name="Virgül 3 3 5 3 4" xfId="10720" xr:uid="{EC0031E1-8D8F-4A5C-B535-8D9C59CD7986}"/>
    <cellStyle name="Virgül 3 3 5 4" xfId="3191" xr:uid="{2B92A118-DE56-43AE-B964-EA83420CC846}"/>
    <cellStyle name="Virgül 3 3 5 4 2" xfId="7493" xr:uid="{7B4DB17B-3F37-4EAA-8DBF-8C75529E92DB}"/>
    <cellStyle name="Virgül 3 3 5 4 2 2" xfId="16065" xr:uid="{982E92A7-C2D0-45B7-803F-DBE38763686E}"/>
    <cellStyle name="Virgül 3 3 5 4 3" xfId="11789" xr:uid="{69291114-FF10-41AC-B2DF-83657A6AC4DB}"/>
    <cellStyle name="Virgül 3 3 5 5" xfId="5357" xr:uid="{01A6AE2C-2E82-4BA1-A225-38626E161C71}"/>
    <cellStyle name="Virgül 3 3 5 5 2" xfId="13929" xr:uid="{77BE7573-24C4-4725-BCAB-EDCEB901BF7D}"/>
    <cellStyle name="Virgül 3 3 5 6" xfId="9653" xr:uid="{630B3D15-7494-4BC5-A0C4-7319902C8CFD}"/>
    <cellStyle name="Virgül 3 3 6" xfId="1290" xr:uid="{B7E87037-9DF4-4E23-9DA6-627EE0A64678}"/>
    <cellStyle name="Virgül 3 3 6 2" xfId="2379" xr:uid="{136C3BB7-2C03-4346-901A-B15F793B569F}"/>
    <cellStyle name="Virgül 3 3 6 2 2" xfId="4527" xr:uid="{D0533E15-3D01-42B1-8FEE-FB91E246D8B1}"/>
    <cellStyle name="Virgül 3 3 6 2 2 2" xfId="8829" xr:uid="{63C09ABD-DE71-4364-A90A-11609488520B}"/>
    <cellStyle name="Virgül 3 3 6 2 2 2 2" xfId="17401" xr:uid="{4F766618-4B74-4220-B2D4-8A76E49036C4}"/>
    <cellStyle name="Virgül 3 3 6 2 2 3" xfId="13125" xr:uid="{20922CDB-2521-4451-A7E7-E172D228DB8C}"/>
    <cellStyle name="Virgül 3 3 6 2 3" xfId="6693" xr:uid="{67E8581C-AF97-4B76-B020-A17386328ADA}"/>
    <cellStyle name="Virgül 3 3 6 2 3 2" xfId="15265" xr:uid="{E542D354-1702-4ADA-9F77-E06F15AF56CC}"/>
    <cellStyle name="Virgül 3 3 6 2 4" xfId="10989" xr:uid="{3C6ADA1D-AA5C-45CC-BEA6-2071B6F72E62}"/>
    <cellStyle name="Virgül 3 3 6 3" xfId="3460" xr:uid="{A609CA3D-3F31-43C6-B0BC-6DF7C64F39D1}"/>
    <cellStyle name="Virgül 3 3 6 3 2" xfId="7762" xr:uid="{FF40B47A-B34B-4B0E-897B-84AD834AA166}"/>
    <cellStyle name="Virgül 3 3 6 3 2 2" xfId="16334" xr:uid="{E128BE3C-7DB7-43A9-BCFC-C8DEC4BCD6D8}"/>
    <cellStyle name="Virgül 3 3 6 3 3" xfId="12058" xr:uid="{2BCF59B9-5369-4417-A686-F31272917A7A}"/>
    <cellStyle name="Virgül 3 3 6 4" xfId="5626" xr:uid="{CD6EF08F-6E3B-4381-8AF0-C14B10008A45}"/>
    <cellStyle name="Virgül 3 3 6 4 2" xfId="14198" xr:uid="{8387EEBD-E3A4-4579-BF75-75DFE6173A6B}"/>
    <cellStyle name="Virgül 3 3 6 5" xfId="9922" xr:uid="{E9B8ADBB-2B7E-4CF3-8F27-94E43D2DC365}"/>
    <cellStyle name="Virgül 3 3 7" xfId="1846" xr:uid="{9BD0460E-1C6A-4768-B128-BEFB269CE8CC}"/>
    <cellStyle name="Virgül 3 3 7 2" xfId="3994" xr:uid="{0871D36C-84C1-4C77-ABFD-180CBFC9448A}"/>
    <cellStyle name="Virgül 3 3 7 2 2" xfId="8296" xr:uid="{C4B022D8-EB43-4195-873F-5C80EC38BE79}"/>
    <cellStyle name="Virgül 3 3 7 2 2 2" xfId="16868" xr:uid="{1435E386-B69E-40DE-A936-2D379A098B4A}"/>
    <cellStyle name="Virgül 3 3 7 2 3" xfId="12592" xr:uid="{3BB9A688-DC73-438E-93BE-94218193E07F}"/>
    <cellStyle name="Virgül 3 3 7 3" xfId="6160" xr:uid="{013A6A82-48BA-4768-B88D-2292974D16B5}"/>
    <cellStyle name="Virgül 3 3 7 3 2" xfId="14732" xr:uid="{85049907-23EA-45AF-929C-6E83129C0330}"/>
    <cellStyle name="Virgül 3 3 7 4" xfId="10456" xr:uid="{5C8F602E-509D-4F4F-A664-46FD62A353AE}"/>
    <cellStyle name="Virgül 3 3 8" xfId="2927" xr:uid="{38E8362F-B489-4F91-A201-7D35E151FB40}"/>
    <cellStyle name="Virgül 3 3 8 2" xfId="7229" xr:uid="{C02145BB-9300-4425-B404-E14189F2D8AF}"/>
    <cellStyle name="Virgül 3 3 8 2 2" xfId="15801" xr:uid="{221AEFD6-A242-47FA-B7C8-D0CA5A3D3870}"/>
    <cellStyle name="Virgül 3 3 8 3" xfId="11525" xr:uid="{4FB39382-D9F4-42EC-BEB3-116E7BFD0BA7}"/>
    <cellStyle name="Virgül 3 3 9" xfId="5087" xr:uid="{9FCDF871-5768-4A4D-BDE5-04FB5A87D2FF}"/>
    <cellStyle name="Virgül 3 3 9 2" xfId="13665" xr:uid="{EF91F6EC-AC47-4709-BA25-6E56B19464EE}"/>
    <cellStyle name="Virgül 3 4" xfId="147" xr:uid="{60BB2EDE-6772-4539-900A-D53A038C3756}"/>
    <cellStyle name="Virgül 3 4 10" xfId="9373" xr:uid="{24B74242-837A-410C-ACCD-057837A42448}"/>
    <cellStyle name="Virgül 3 4 2" xfId="653" xr:uid="{0C602118-EE08-4A9C-83C5-58F7B5E0683D}"/>
    <cellStyle name="Virgül 3 4 2 2" xfId="729" xr:uid="{5B9399F1-1660-4675-BE57-1E6C97DA2B42}"/>
    <cellStyle name="Virgül 3 4 2 2 2" xfId="900" xr:uid="{4B300D07-5872-48C4-9EE6-4B98C0083ED8}"/>
    <cellStyle name="Virgül 3 4 2 2 2 2" xfId="1186" xr:uid="{D1EAAA09-A15C-47F2-A780-79183BC95648}"/>
    <cellStyle name="Virgül 3 4 2 2 2 2 2" xfId="1761" xr:uid="{203EE982-2B78-49A5-AFDD-C463226355C0}"/>
    <cellStyle name="Virgül 3 4 2 2 2 2 2 2" xfId="2850" xr:uid="{5E123477-3639-446B-AD9D-FBEFFBEE0216}"/>
    <cellStyle name="Virgül 3 4 2 2 2 2 2 2 2" xfId="4998" xr:uid="{3F3EEB8A-6165-4E88-B017-CAD73C078466}"/>
    <cellStyle name="Virgül 3 4 2 2 2 2 2 2 2 2" xfId="9300" xr:uid="{BDE67FAD-0754-49B4-AAD4-90564B0B69FA}"/>
    <cellStyle name="Virgül 3 4 2 2 2 2 2 2 2 2 2" xfId="17872" xr:uid="{F091E1B6-13BD-4831-87C1-2C7DC9A8425D}"/>
    <cellStyle name="Virgül 3 4 2 2 2 2 2 2 2 3" xfId="13596" xr:uid="{EF6D5BAA-635A-43A2-8EE0-31A20CE43294}"/>
    <cellStyle name="Virgül 3 4 2 2 2 2 2 2 3" xfId="7164" xr:uid="{933A3344-BA91-4870-9C29-11D2E89D986D}"/>
    <cellStyle name="Virgül 3 4 2 2 2 2 2 2 3 2" xfId="15736" xr:uid="{E2BB6C95-FF53-4099-A76D-C28328F129A2}"/>
    <cellStyle name="Virgül 3 4 2 2 2 2 2 2 4" xfId="11460" xr:uid="{251F1589-FEFC-466B-9624-EECAAE27F874}"/>
    <cellStyle name="Virgül 3 4 2 2 2 2 2 3" xfId="3931" xr:uid="{55BCD099-985E-4B47-8D4D-85A21D977DEF}"/>
    <cellStyle name="Virgül 3 4 2 2 2 2 2 3 2" xfId="8233" xr:uid="{4D9B45D0-A245-4E66-942D-9E33B369AC61}"/>
    <cellStyle name="Virgül 3 4 2 2 2 2 2 3 2 2" xfId="16805" xr:uid="{B17DE905-B61B-4795-A6F9-30302CF87AD0}"/>
    <cellStyle name="Virgül 3 4 2 2 2 2 2 3 3" xfId="12529" xr:uid="{F39F510D-EE24-4322-A02C-6F9A78B4A5A1}"/>
    <cellStyle name="Virgül 3 4 2 2 2 2 2 4" xfId="6097" xr:uid="{2ECCD2AE-41C2-42B0-B721-CB0AC713B6E2}"/>
    <cellStyle name="Virgül 3 4 2 2 2 2 2 4 2" xfId="14669" xr:uid="{69A235DB-8355-4AEB-8222-8E7F5028EBEF}"/>
    <cellStyle name="Virgül 3 4 2 2 2 2 2 5" xfId="10393" xr:uid="{DA63E999-F89F-4087-A701-251F7DE10C93}"/>
    <cellStyle name="Virgül 3 4 2 2 2 2 3" xfId="2317" xr:uid="{BEAA4826-AE7C-42F1-A2A1-12311D4ED671}"/>
    <cellStyle name="Virgül 3 4 2 2 2 2 3 2" xfId="4465" xr:uid="{90F3348F-81A2-46AE-AD81-7B406B5EE61B}"/>
    <cellStyle name="Virgül 3 4 2 2 2 2 3 2 2" xfId="8767" xr:uid="{E2DF9F56-623B-4743-8563-317B483482CA}"/>
    <cellStyle name="Virgül 3 4 2 2 2 2 3 2 2 2" xfId="17339" xr:uid="{923BF451-1DEF-4C59-B83C-9EBF1182BAC6}"/>
    <cellStyle name="Virgül 3 4 2 2 2 2 3 2 3" xfId="13063" xr:uid="{F027E27F-04FE-48AD-8215-D0C1ECAE058E}"/>
    <cellStyle name="Virgül 3 4 2 2 2 2 3 3" xfId="6631" xr:uid="{01C567A9-4265-40BA-99D1-F9E51D8C3C77}"/>
    <cellStyle name="Virgül 3 4 2 2 2 2 3 3 2" xfId="15203" xr:uid="{EB932158-A82E-47A2-93EF-C18BA4B60840}"/>
    <cellStyle name="Virgül 3 4 2 2 2 2 3 4" xfId="10927" xr:uid="{18D88380-8BE7-4279-AEFA-55FD1F60F7FF}"/>
    <cellStyle name="Virgül 3 4 2 2 2 2 4" xfId="3398" xr:uid="{C20CAC96-3D37-4B0D-9016-C2D62233F37D}"/>
    <cellStyle name="Virgül 3 4 2 2 2 2 4 2" xfId="7700" xr:uid="{1487DB1F-D8CA-4999-AC4D-A7995025306E}"/>
    <cellStyle name="Virgül 3 4 2 2 2 2 4 2 2" xfId="16272" xr:uid="{26396B02-5C0B-4B4D-A9DB-C24DA7B3D001}"/>
    <cellStyle name="Virgül 3 4 2 2 2 2 4 3" xfId="11996" xr:uid="{CAE468C3-4B8B-4675-9CAD-6B14B72118DC}"/>
    <cellStyle name="Virgül 3 4 2 2 2 2 5" xfId="5564" xr:uid="{26233A89-801B-4A34-A046-7AD2A25EF12D}"/>
    <cellStyle name="Virgül 3 4 2 2 2 2 5 2" xfId="14136" xr:uid="{82DDF849-685F-49C3-9E15-26D54B631A4F}"/>
    <cellStyle name="Virgül 3 4 2 2 2 2 6" xfId="9860" xr:uid="{822F1B34-463C-483B-A1F2-6802767E351E}"/>
    <cellStyle name="Virgül 3 4 2 2 2 3" xfId="1497" xr:uid="{FEA0934B-3DDC-4437-BEC5-9D92D2E61F69}"/>
    <cellStyle name="Virgül 3 4 2 2 2 3 2" xfId="2586" xr:uid="{3E94315B-2430-4CBB-9638-71EB1C0C2AEE}"/>
    <cellStyle name="Virgül 3 4 2 2 2 3 2 2" xfId="4734" xr:uid="{B8385831-8ADD-4DF1-965B-C068ECE22767}"/>
    <cellStyle name="Virgül 3 4 2 2 2 3 2 2 2" xfId="9036" xr:uid="{CF8D7584-3A62-4118-80D7-2051ED4C3F5D}"/>
    <cellStyle name="Virgül 3 4 2 2 2 3 2 2 2 2" xfId="17608" xr:uid="{2805C392-CF6C-48C7-8368-86537FBD9AB0}"/>
    <cellStyle name="Virgül 3 4 2 2 2 3 2 2 3" xfId="13332" xr:uid="{3821529C-EBD7-461F-B7BF-9245AF83DBEC}"/>
    <cellStyle name="Virgül 3 4 2 2 2 3 2 3" xfId="6900" xr:uid="{D9E2BA6C-09A9-4ABF-B282-158D9DDD4CCE}"/>
    <cellStyle name="Virgül 3 4 2 2 2 3 2 3 2" xfId="15472" xr:uid="{4A3142B5-33B8-4116-9358-9081DB91F331}"/>
    <cellStyle name="Virgül 3 4 2 2 2 3 2 4" xfId="11196" xr:uid="{28A580A3-AC99-49B8-BC5C-F299C3DCF493}"/>
    <cellStyle name="Virgül 3 4 2 2 2 3 3" xfId="3667" xr:uid="{7195F2A8-09B4-411C-AE01-BE1785C90241}"/>
    <cellStyle name="Virgül 3 4 2 2 2 3 3 2" xfId="7969" xr:uid="{3E9D8035-602F-4383-9B4D-9668CDD54021}"/>
    <cellStyle name="Virgül 3 4 2 2 2 3 3 2 2" xfId="16541" xr:uid="{F9C5909B-B471-4604-80D2-8A421B9A6E22}"/>
    <cellStyle name="Virgül 3 4 2 2 2 3 3 3" xfId="12265" xr:uid="{A99FD464-4B6B-4C8D-8BA2-FA236A295E09}"/>
    <cellStyle name="Virgül 3 4 2 2 2 3 4" xfId="5833" xr:uid="{E406B927-7C44-48DA-87A5-BE606DB16815}"/>
    <cellStyle name="Virgül 3 4 2 2 2 3 4 2" xfId="14405" xr:uid="{F3FF186A-F13A-4576-B587-D6DB58588F59}"/>
    <cellStyle name="Virgül 3 4 2 2 2 3 5" xfId="10129" xr:uid="{9363E658-EB4E-4B2B-AD46-2CE9AE724E85}"/>
    <cellStyle name="Virgül 3 4 2 2 2 4" xfId="2053" xr:uid="{D88ED91C-B316-448A-A009-D874CD11DD1F}"/>
    <cellStyle name="Virgül 3 4 2 2 2 4 2" xfId="4201" xr:uid="{16A5F6F4-137B-4933-90B1-03DF2F83DB9E}"/>
    <cellStyle name="Virgül 3 4 2 2 2 4 2 2" xfId="8503" xr:uid="{955A87EF-7668-411D-8363-7F8D5FBAFB2F}"/>
    <cellStyle name="Virgül 3 4 2 2 2 4 2 2 2" xfId="17075" xr:uid="{D66175FA-29E0-4210-BF83-127D8A2E15F7}"/>
    <cellStyle name="Virgül 3 4 2 2 2 4 2 3" xfId="12799" xr:uid="{A79643DF-D430-4093-BB04-766EC8DE5F10}"/>
    <cellStyle name="Virgül 3 4 2 2 2 4 3" xfId="6367" xr:uid="{40E40488-3356-4344-B027-0AD5772DE92B}"/>
    <cellStyle name="Virgül 3 4 2 2 2 4 3 2" xfId="14939" xr:uid="{0291E799-DA39-455D-B4ED-2AE186244794}"/>
    <cellStyle name="Virgül 3 4 2 2 2 4 4" xfId="10663" xr:uid="{121A936B-03AB-4626-8596-C33331A8D8D2}"/>
    <cellStyle name="Virgül 3 4 2 2 2 5" xfId="3134" xr:uid="{E3076FDA-3A1C-43BA-9CF0-3F2C9F3CF382}"/>
    <cellStyle name="Virgül 3 4 2 2 2 5 2" xfId="7436" xr:uid="{8CD35D68-162D-425E-8ED7-DE69497BB8CB}"/>
    <cellStyle name="Virgül 3 4 2 2 2 5 2 2" xfId="16008" xr:uid="{C901C206-3C9B-4418-B9F1-FC1C3356667B}"/>
    <cellStyle name="Virgül 3 4 2 2 2 5 3" xfId="11732" xr:uid="{3F3531FC-9EFF-4313-A89E-FB3CA4372776}"/>
    <cellStyle name="Virgül 3 4 2 2 2 6" xfId="5300" xr:uid="{992A49CF-0FC4-48E5-8E9F-F56E2F2DA86F}"/>
    <cellStyle name="Virgül 3 4 2 2 2 6 2" xfId="13872" xr:uid="{30DF06E9-A3AE-4B92-9EFE-53ABBEA74707}"/>
    <cellStyle name="Virgül 3 4 2 2 2 7" xfId="9596" xr:uid="{2DC8DC18-1F07-4E20-854A-A55481AEA27B}"/>
    <cellStyle name="Virgül 3 4 2 2 3" xfId="1056" xr:uid="{F90CA09D-9773-4198-9A31-53038D161FC9}"/>
    <cellStyle name="Virgül 3 4 2 2 3 2" xfId="1631" xr:uid="{45BCAA58-8A0E-49F2-8047-3008E00C61E5}"/>
    <cellStyle name="Virgül 3 4 2 2 3 2 2" xfId="2720" xr:uid="{960DD6CC-D028-43B6-B078-C4D1C92FF9E6}"/>
    <cellStyle name="Virgül 3 4 2 2 3 2 2 2" xfId="4868" xr:uid="{F04C2234-49EC-4C3B-829A-610D812C9E33}"/>
    <cellStyle name="Virgül 3 4 2 2 3 2 2 2 2" xfId="9170" xr:uid="{1C2EAB84-F949-412D-8269-BF457AD37E10}"/>
    <cellStyle name="Virgül 3 4 2 2 3 2 2 2 2 2" xfId="17742" xr:uid="{CE082BD6-A5E8-42BB-A1B5-564FC83B1F08}"/>
    <cellStyle name="Virgül 3 4 2 2 3 2 2 2 3" xfId="13466" xr:uid="{3AAB08A7-064A-436A-8F90-99814D9443EA}"/>
    <cellStyle name="Virgül 3 4 2 2 3 2 2 3" xfId="7034" xr:uid="{B731DD08-EDB2-4923-8DE5-D7AD607DF302}"/>
    <cellStyle name="Virgül 3 4 2 2 3 2 2 3 2" xfId="15606" xr:uid="{6905577F-299E-420F-9222-43124D8EA408}"/>
    <cellStyle name="Virgül 3 4 2 2 3 2 2 4" xfId="11330" xr:uid="{E4987B42-B0ED-4F67-96D7-976BE4F9283D}"/>
    <cellStyle name="Virgül 3 4 2 2 3 2 3" xfId="3801" xr:uid="{32D8B47C-A4CA-4B0C-815C-4BD5E3F64CDB}"/>
    <cellStyle name="Virgül 3 4 2 2 3 2 3 2" xfId="8103" xr:uid="{A9D1FFC3-D172-4272-B77D-D1D502683D28}"/>
    <cellStyle name="Virgül 3 4 2 2 3 2 3 2 2" xfId="16675" xr:uid="{E0486D64-5B3C-4233-8D1D-1DF18EB45357}"/>
    <cellStyle name="Virgül 3 4 2 2 3 2 3 3" xfId="12399" xr:uid="{74F8A3DB-CBE2-4FE0-832A-9455670D0FA0}"/>
    <cellStyle name="Virgül 3 4 2 2 3 2 4" xfId="5967" xr:uid="{CAD57823-8BC0-422A-B1DC-86D1C7CABC8F}"/>
    <cellStyle name="Virgül 3 4 2 2 3 2 4 2" xfId="14539" xr:uid="{7226FFDD-7D0D-4A5A-A780-1ED4CA6F60B1}"/>
    <cellStyle name="Virgül 3 4 2 2 3 2 5" xfId="10263" xr:uid="{5C02DD46-C4C0-4430-912B-CDDBBB0E5DB1}"/>
    <cellStyle name="Virgül 3 4 2 2 3 3" xfId="2187" xr:uid="{7B0808AE-E4B9-4F17-9747-52B4022EA4EF}"/>
    <cellStyle name="Virgül 3 4 2 2 3 3 2" xfId="4335" xr:uid="{96A9AA96-13B3-49E4-98F5-5F2B7E3BAB76}"/>
    <cellStyle name="Virgül 3 4 2 2 3 3 2 2" xfId="8637" xr:uid="{D04DAB42-3CC1-4E77-8432-DB8086A1D64B}"/>
    <cellStyle name="Virgül 3 4 2 2 3 3 2 2 2" xfId="17209" xr:uid="{1347AA29-7783-46EE-90DB-D2469613146C}"/>
    <cellStyle name="Virgül 3 4 2 2 3 3 2 3" xfId="12933" xr:uid="{7AB71777-7BAC-4B4A-A03D-A1054014C280}"/>
    <cellStyle name="Virgül 3 4 2 2 3 3 3" xfId="6501" xr:uid="{21E227B9-2849-4945-BF32-698E7CC73199}"/>
    <cellStyle name="Virgül 3 4 2 2 3 3 3 2" xfId="15073" xr:uid="{34FADC4D-328A-4750-A95C-51D6021ABE7E}"/>
    <cellStyle name="Virgül 3 4 2 2 3 3 4" xfId="10797" xr:uid="{9479F1EB-FFBA-42E9-881A-B20360B5B387}"/>
    <cellStyle name="Virgül 3 4 2 2 3 4" xfId="3268" xr:uid="{8B5C86C1-90B6-4A4F-9961-4737942AD5FD}"/>
    <cellStyle name="Virgül 3 4 2 2 3 4 2" xfId="7570" xr:uid="{E8475855-7AC5-4FDC-AA3A-8710F1719F39}"/>
    <cellStyle name="Virgül 3 4 2 2 3 4 2 2" xfId="16142" xr:uid="{088E13F1-AB0D-438C-8FAB-DB30AC5DCD49}"/>
    <cellStyle name="Virgül 3 4 2 2 3 4 3" xfId="11866" xr:uid="{C1D10548-E8F0-4B8E-9CC8-20205CED6EAB}"/>
    <cellStyle name="Virgül 3 4 2 2 3 5" xfId="5434" xr:uid="{FA069AD9-518C-4F7B-89C3-F529162A098E}"/>
    <cellStyle name="Virgül 3 4 2 2 3 5 2" xfId="14006" xr:uid="{47F6AD81-F145-4FB6-AA40-71894F2DC7B6}"/>
    <cellStyle name="Virgül 3 4 2 2 3 6" xfId="9730" xr:uid="{476A5833-F3F4-4C47-87AB-0CCBAF868EA5}"/>
    <cellStyle name="Virgül 3 4 2 2 4" xfId="1367" xr:uid="{4E3534E8-ADF8-444C-AA55-8384C800A935}"/>
    <cellStyle name="Virgül 3 4 2 2 4 2" xfId="2456" xr:uid="{14A1531D-6975-4455-AB37-D75453E3E485}"/>
    <cellStyle name="Virgül 3 4 2 2 4 2 2" xfId="4604" xr:uid="{40B6A461-CA0A-4560-82AC-6AEE41BDAA80}"/>
    <cellStyle name="Virgül 3 4 2 2 4 2 2 2" xfId="8906" xr:uid="{28EFDAFF-C871-424D-8957-A14F7DFADE66}"/>
    <cellStyle name="Virgül 3 4 2 2 4 2 2 2 2" xfId="17478" xr:uid="{66F2C41D-9449-4C7A-9FAF-6F39FBBF508D}"/>
    <cellStyle name="Virgül 3 4 2 2 4 2 2 3" xfId="13202" xr:uid="{A14E1869-2269-4C3A-ABFE-EB5E781C2368}"/>
    <cellStyle name="Virgül 3 4 2 2 4 2 3" xfId="6770" xr:uid="{F5FD9F94-19F7-4BA1-9F17-DC21362099D5}"/>
    <cellStyle name="Virgül 3 4 2 2 4 2 3 2" xfId="15342" xr:uid="{FDC50BF6-6437-4B74-8BBE-B985C5F1EEA8}"/>
    <cellStyle name="Virgül 3 4 2 2 4 2 4" xfId="11066" xr:uid="{496F9466-ACAD-4830-B91A-2BC3947E8032}"/>
    <cellStyle name="Virgül 3 4 2 2 4 3" xfId="3537" xr:uid="{DBC6A1A3-BAE1-4338-887A-601076BC9AFB}"/>
    <cellStyle name="Virgül 3 4 2 2 4 3 2" xfId="7839" xr:uid="{7AC63033-8FE1-4F2A-A71A-1D24A31C9F72}"/>
    <cellStyle name="Virgül 3 4 2 2 4 3 2 2" xfId="16411" xr:uid="{BB84F855-51F0-46CA-9AA8-D62D2433BC00}"/>
    <cellStyle name="Virgül 3 4 2 2 4 3 3" xfId="12135" xr:uid="{89D3841B-0A19-46FF-9432-9EC22F259FF4}"/>
    <cellStyle name="Virgül 3 4 2 2 4 4" xfId="5703" xr:uid="{1530773E-2785-4B77-807E-B6ABE6D65A1C}"/>
    <cellStyle name="Virgül 3 4 2 2 4 4 2" xfId="14275" xr:uid="{635C40E3-870F-4DC1-B7B1-4E2D774F9C7B}"/>
    <cellStyle name="Virgül 3 4 2 2 4 5" xfId="9999" xr:uid="{CFC8B53D-7D2C-4417-A717-9A32A8877C97}"/>
    <cellStyle name="Virgül 3 4 2 2 5" xfId="1923" xr:uid="{D51D210D-618B-46C4-8A16-D00F1E4621CD}"/>
    <cellStyle name="Virgül 3 4 2 2 5 2" xfId="4071" xr:uid="{BBFAC357-2385-4BB2-ABE1-F1BAB997AC20}"/>
    <cellStyle name="Virgül 3 4 2 2 5 2 2" xfId="8373" xr:uid="{81A54453-6058-439E-B9EA-971345D612EE}"/>
    <cellStyle name="Virgül 3 4 2 2 5 2 2 2" xfId="16945" xr:uid="{4EBBB8B7-4917-417F-9A8A-ACB2EF06EACF}"/>
    <cellStyle name="Virgül 3 4 2 2 5 2 3" xfId="12669" xr:uid="{8B0727F3-629B-466D-8468-7CDB1DC8D73A}"/>
    <cellStyle name="Virgül 3 4 2 2 5 3" xfId="6237" xr:uid="{ABF6F736-896B-4C71-8390-9406381021CF}"/>
    <cellStyle name="Virgül 3 4 2 2 5 3 2" xfId="14809" xr:uid="{555FE0FE-BFFA-4AFF-9354-A83884A6B17B}"/>
    <cellStyle name="Virgül 3 4 2 2 5 4" xfId="10533" xr:uid="{FE313C6E-A271-487A-9B4A-224CDA7EAA0E}"/>
    <cellStyle name="Virgül 3 4 2 2 6" xfId="3004" xr:uid="{B40A6BAB-A890-4D8C-8024-AD3FF6E25B03}"/>
    <cellStyle name="Virgül 3 4 2 2 6 2" xfId="7306" xr:uid="{098E2DC3-78F2-4285-84BE-84BBFBBA1C07}"/>
    <cellStyle name="Virgül 3 4 2 2 6 2 2" xfId="15878" xr:uid="{F305FB2C-CD77-49AC-981B-362155DEE9FF}"/>
    <cellStyle name="Virgül 3 4 2 2 6 3" xfId="11602" xr:uid="{AE4B88C3-87FC-4E7F-BF3E-2595F8D55E02}"/>
    <cellStyle name="Virgül 3 4 2 2 7" xfId="5166" xr:uid="{1C3C2206-4846-4058-94BE-51DCC00E83A8}"/>
    <cellStyle name="Virgül 3 4 2 2 7 2" xfId="13742" xr:uid="{DD597847-2FFD-4800-8CDA-A5C8C46B3784}"/>
    <cellStyle name="Virgül 3 4 2 2 8" xfId="9466" xr:uid="{3D2A9594-DD41-4C9A-B0D4-8479A5C47C24}"/>
    <cellStyle name="Virgül 3 4 2 3" xfId="838" xr:uid="{0D8DFE42-2D56-4A5D-BCD8-3F74998C26D1}"/>
    <cellStyle name="Virgül 3 4 2 3 2" xfId="1124" xr:uid="{B0486756-8FF1-4659-9C8D-6A636D437862}"/>
    <cellStyle name="Virgül 3 4 2 3 2 2" xfId="1699" xr:uid="{BA0B3A23-4C8E-4B53-9E76-90883C046823}"/>
    <cellStyle name="Virgül 3 4 2 3 2 2 2" xfId="2788" xr:uid="{F896D0C7-A7E9-41F5-A0FB-CB53FAEE3C7F}"/>
    <cellStyle name="Virgül 3 4 2 3 2 2 2 2" xfId="4936" xr:uid="{80F2FCDE-0D38-4422-B525-7A87CC6F4B5E}"/>
    <cellStyle name="Virgül 3 4 2 3 2 2 2 2 2" xfId="9238" xr:uid="{419B2251-8AA3-465D-B9CD-470732DFC330}"/>
    <cellStyle name="Virgül 3 4 2 3 2 2 2 2 2 2" xfId="17810" xr:uid="{6A7C9292-E79A-4868-9094-E1FAD38E7D9A}"/>
    <cellStyle name="Virgül 3 4 2 3 2 2 2 2 3" xfId="13534" xr:uid="{4301877E-8484-4AA0-AAAF-ED1AC7275891}"/>
    <cellStyle name="Virgül 3 4 2 3 2 2 2 3" xfId="7102" xr:uid="{A877F2BF-5665-4654-BFFA-BE0B119664DC}"/>
    <cellStyle name="Virgül 3 4 2 3 2 2 2 3 2" xfId="15674" xr:uid="{106576FC-E629-416F-BB15-C73DBC0E1E66}"/>
    <cellStyle name="Virgül 3 4 2 3 2 2 2 4" xfId="11398" xr:uid="{4BC4864D-B312-40A1-9ADA-DFF8322F625A}"/>
    <cellStyle name="Virgül 3 4 2 3 2 2 3" xfId="3869" xr:uid="{FF4EE8E4-618F-448B-8615-8689F957B0EF}"/>
    <cellStyle name="Virgül 3 4 2 3 2 2 3 2" xfId="8171" xr:uid="{B72FF481-B1C0-41C7-A361-0977B0987B95}"/>
    <cellStyle name="Virgül 3 4 2 3 2 2 3 2 2" xfId="16743" xr:uid="{DC76C67F-7075-40F6-B040-FE3D13867C4B}"/>
    <cellStyle name="Virgül 3 4 2 3 2 2 3 3" xfId="12467" xr:uid="{D966AE35-DBF9-4CAF-B698-39E08F8A4650}"/>
    <cellStyle name="Virgül 3 4 2 3 2 2 4" xfId="6035" xr:uid="{11D3A093-D64D-4754-B734-186BEFB82EDF}"/>
    <cellStyle name="Virgül 3 4 2 3 2 2 4 2" xfId="14607" xr:uid="{80178BF2-7B7D-414C-8AE1-6F08044CB635}"/>
    <cellStyle name="Virgül 3 4 2 3 2 2 5" xfId="10331" xr:uid="{0B81D908-E7B1-495C-9D0A-601B6BA479F0}"/>
    <cellStyle name="Virgül 3 4 2 3 2 3" xfId="2255" xr:uid="{E624BFD0-9B1F-45D6-8CE0-E36C1EA680D3}"/>
    <cellStyle name="Virgül 3 4 2 3 2 3 2" xfId="4403" xr:uid="{55A30FFF-2F39-4B91-8EBE-C7571BB60EBB}"/>
    <cellStyle name="Virgül 3 4 2 3 2 3 2 2" xfId="8705" xr:uid="{BED9003B-4126-442E-BC8E-8FEFFB5D9FED}"/>
    <cellStyle name="Virgül 3 4 2 3 2 3 2 2 2" xfId="17277" xr:uid="{7984EF17-04A3-4BF4-AE1E-20EBAAE82E79}"/>
    <cellStyle name="Virgül 3 4 2 3 2 3 2 3" xfId="13001" xr:uid="{818783F3-AD8F-4829-82FA-E372C5F56B4B}"/>
    <cellStyle name="Virgül 3 4 2 3 2 3 3" xfId="6569" xr:uid="{A066CE28-0539-482F-8011-52EDE0F98073}"/>
    <cellStyle name="Virgül 3 4 2 3 2 3 3 2" xfId="15141" xr:uid="{63553357-DDCC-4957-8027-CE75E3C9EAAC}"/>
    <cellStyle name="Virgül 3 4 2 3 2 3 4" xfId="10865" xr:uid="{8AD9FD7A-C140-4BD0-915B-84103646D4D0}"/>
    <cellStyle name="Virgül 3 4 2 3 2 4" xfId="3336" xr:uid="{B7D86393-F1C5-4A4D-BF7A-B36600B7ABF9}"/>
    <cellStyle name="Virgül 3 4 2 3 2 4 2" xfId="7638" xr:uid="{04FDDDD9-66DC-4FF7-A79D-4AFF7CC2EF55}"/>
    <cellStyle name="Virgül 3 4 2 3 2 4 2 2" xfId="16210" xr:uid="{2E860993-2C3D-4061-8CF2-590177C9CE14}"/>
    <cellStyle name="Virgül 3 4 2 3 2 4 3" xfId="11934" xr:uid="{6D4F8938-78FA-418F-A57E-AB44D1F97A3C}"/>
    <cellStyle name="Virgül 3 4 2 3 2 5" xfId="5502" xr:uid="{642464E4-8A08-4598-98FE-3A3951C2F92C}"/>
    <cellStyle name="Virgül 3 4 2 3 2 5 2" xfId="14074" xr:uid="{341422F4-E66D-4437-B632-DBBBD2F28B16}"/>
    <cellStyle name="Virgül 3 4 2 3 2 6" xfId="9798" xr:uid="{2F8B8D0C-1107-4123-93C1-50A07F918C82}"/>
    <cellStyle name="Virgül 3 4 2 3 3" xfId="1435" xr:uid="{81DF10C4-F747-4943-AB62-4FF098D6CE07}"/>
    <cellStyle name="Virgül 3 4 2 3 3 2" xfId="2524" xr:uid="{7897A8CF-BEF4-4928-BFFF-5D9A1142ED2B}"/>
    <cellStyle name="Virgül 3 4 2 3 3 2 2" xfId="4672" xr:uid="{A7847BFE-4B9E-4144-8A61-279068413E5A}"/>
    <cellStyle name="Virgül 3 4 2 3 3 2 2 2" xfId="8974" xr:uid="{39BC1E51-A823-4FD0-B44E-1C0CCC03C234}"/>
    <cellStyle name="Virgül 3 4 2 3 3 2 2 2 2" xfId="17546" xr:uid="{009AA724-B60E-4178-AFE9-37DFDCA06622}"/>
    <cellStyle name="Virgül 3 4 2 3 3 2 2 3" xfId="13270" xr:uid="{F35CAE58-D50C-4A78-997A-CC43268A086A}"/>
    <cellStyle name="Virgül 3 4 2 3 3 2 3" xfId="6838" xr:uid="{6125E534-3BAE-4867-903A-13A00B5A4E6A}"/>
    <cellStyle name="Virgül 3 4 2 3 3 2 3 2" xfId="15410" xr:uid="{F6B091DC-0E76-4BDE-BC26-E1AE9024A9A7}"/>
    <cellStyle name="Virgül 3 4 2 3 3 2 4" xfId="11134" xr:uid="{B73622B6-F4F7-4C45-B80B-B3A391BA6133}"/>
    <cellStyle name="Virgül 3 4 2 3 3 3" xfId="3605" xr:uid="{AEA72165-A8D7-48F3-B1DB-10BA05524673}"/>
    <cellStyle name="Virgül 3 4 2 3 3 3 2" xfId="7907" xr:uid="{75227112-4C82-45DB-B7AC-BE1C1772DC7B}"/>
    <cellStyle name="Virgül 3 4 2 3 3 3 2 2" xfId="16479" xr:uid="{C1F61BBA-BC86-4DF5-834B-19185DBC2317}"/>
    <cellStyle name="Virgül 3 4 2 3 3 3 3" xfId="12203" xr:uid="{8AE6DB6B-7A58-4990-B49C-FFFD10F6AF79}"/>
    <cellStyle name="Virgül 3 4 2 3 3 4" xfId="5771" xr:uid="{E4D836A9-8576-4B9B-9B2B-67FAB4C4E3B8}"/>
    <cellStyle name="Virgül 3 4 2 3 3 4 2" xfId="14343" xr:uid="{151407B6-B465-4D6C-A964-0441FE5F6CF3}"/>
    <cellStyle name="Virgül 3 4 2 3 3 5" xfId="10067" xr:uid="{50952660-5B90-4BCD-8D82-27BEFBDA0AEA}"/>
    <cellStyle name="Virgül 3 4 2 3 4" xfId="1991" xr:uid="{3376150C-8704-4CE3-82E9-1781D95BBD5F}"/>
    <cellStyle name="Virgül 3 4 2 3 4 2" xfId="4139" xr:uid="{B1A76C48-9F41-4A26-9F7E-6A0FD9D89B32}"/>
    <cellStyle name="Virgül 3 4 2 3 4 2 2" xfId="8441" xr:uid="{17E8D75A-2A48-45B8-8699-B2700DD791B9}"/>
    <cellStyle name="Virgül 3 4 2 3 4 2 2 2" xfId="17013" xr:uid="{776ECF9C-51CF-47B0-9438-967DC76EACC6}"/>
    <cellStyle name="Virgül 3 4 2 3 4 2 3" xfId="12737" xr:uid="{AB67E1C8-48DF-4D24-BD21-E57E8A46A8CB}"/>
    <cellStyle name="Virgül 3 4 2 3 4 3" xfId="6305" xr:uid="{9C03C9B0-1845-45D2-A235-B34000750CE6}"/>
    <cellStyle name="Virgül 3 4 2 3 4 3 2" xfId="14877" xr:uid="{284D9E7D-13C3-483F-8C09-EA6BD24B14F4}"/>
    <cellStyle name="Virgül 3 4 2 3 4 4" xfId="10601" xr:uid="{06305E9E-D590-4C84-A77A-CA3374A55F1D}"/>
    <cellStyle name="Virgül 3 4 2 3 5" xfId="3072" xr:uid="{FA07DD3A-2E53-4F4D-ABC8-E285ECF3ED46}"/>
    <cellStyle name="Virgül 3 4 2 3 5 2" xfId="7374" xr:uid="{51833B89-EC16-4EAC-B786-D799662EEAD6}"/>
    <cellStyle name="Virgül 3 4 2 3 5 2 2" xfId="15946" xr:uid="{73C395D7-0396-49DD-8BAE-2E19534272AA}"/>
    <cellStyle name="Virgül 3 4 2 3 5 3" xfId="11670" xr:uid="{34202FAE-B0C8-46C9-A483-B6EFEFCE4823}"/>
    <cellStyle name="Virgül 3 4 2 3 6" xfId="5238" xr:uid="{7C76A5B6-2E20-4411-8134-E459FE3C0576}"/>
    <cellStyle name="Virgül 3 4 2 3 6 2" xfId="13810" xr:uid="{B6702C81-A3BC-4693-BC04-1E65DB5FBD5F}"/>
    <cellStyle name="Virgül 3 4 2 3 7" xfId="9534" xr:uid="{A1920B91-7B61-4785-ACEA-40098911924D}"/>
    <cellStyle name="Virgül 3 4 2 4" xfId="994" xr:uid="{5499263D-7B88-4975-AD54-39477709FFD4}"/>
    <cellStyle name="Virgül 3 4 2 4 2" xfId="1569" xr:uid="{097B48C7-2CD2-46ED-B334-E6BB8EBFE979}"/>
    <cellStyle name="Virgül 3 4 2 4 2 2" xfId="2658" xr:uid="{FCD3FF80-D58D-4AA8-8D18-D645B7C01A36}"/>
    <cellStyle name="Virgül 3 4 2 4 2 2 2" xfId="4806" xr:uid="{A8BB5E9A-4DD4-436E-B70D-7D829377DAED}"/>
    <cellStyle name="Virgül 3 4 2 4 2 2 2 2" xfId="9108" xr:uid="{B405E79A-B6F7-434E-BC5A-A86438AE172E}"/>
    <cellStyle name="Virgül 3 4 2 4 2 2 2 2 2" xfId="17680" xr:uid="{4683DFD3-3080-48B5-BF8C-7F41050517B3}"/>
    <cellStyle name="Virgül 3 4 2 4 2 2 2 3" xfId="13404" xr:uid="{F08FA8F5-312B-42EF-A634-EEBABCD543F3}"/>
    <cellStyle name="Virgül 3 4 2 4 2 2 3" xfId="6972" xr:uid="{ECEF2457-397E-4AD5-A3DA-03FBE2905D33}"/>
    <cellStyle name="Virgül 3 4 2 4 2 2 3 2" xfId="15544" xr:uid="{4FCA0B9E-E352-489F-A841-DB412554AC21}"/>
    <cellStyle name="Virgül 3 4 2 4 2 2 4" xfId="11268" xr:uid="{EE21B57C-5B0B-49DB-92DC-D690091D00E0}"/>
    <cellStyle name="Virgül 3 4 2 4 2 3" xfId="3739" xr:uid="{6512BF5C-0A87-4D3B-8F8F-C82F2A43ADB4}"/>
    <cellStyle name="Virgül 3 4 2 4 2 3 2" xfId="8041" xr:uid="{A6D98F93-98DC-4F88-9ACF-B54E80B18435}"/>
    <cellStyle name="Virgül 3 4 2 4 2 3 2 2" xfId="16613" xr:uid="{BA95B370-342E-4CB2-A399-B6965A67EFF9}"/>
    <cellStyle name="Virgül 3 4 2 4 2 3 3" xfId="12337" xr:uid="{8A1941D8-846B-452C-9B6F-16505DA0FAE3}"/>
    <cellStyle name="Virgül 3 4 2 4 2 4" xfId="5905" xr:uid="{194D590E-EBD8-4396-A6B4-3231BFCE0977}"/>
    <cellStyle name="Virgül 3 4 2 4 2 4 2" xfId="14477" xr:uid="{0CC85B0D-5FDC-4E3D-90C3-23BF770269C5}"/>
    <cellStyle name="Virgül 3 4 2 4 2 5" xfId="10201" xr:uid="{414C6486-4218-49C7-B79F-51DC182EBE63}"/>
    <cellStyle name="Virgül 3 4 2 4 3" xfId="2125" xr:uid="{5F81E166-0EBA-4945-BB55-1CC2CCC6F8AD}"/>
    <cellStyle name="Virgül 3 4 2 4 3 2" xfId="4273" xr:uid="{382FA369-3630-42CE-B8C1-20E75E45882B}"/>
    <cellStyle name="Virgül 3 4 2 4 3 2 2" xfId="8575" xr:uid="{D6A2A7B6-9FFF-4E72-B9E8-AAE07C74D2DB}"/>
    <cellStyle name="Virgül 3 4 2 4 3 2 2 2" xfId="17147" xr:uid="{8B576870-6B93-4EE7-8A12-63265D7E0836}"/>
    <cellStyle name="Virgül 3 4 2 4 3 2 3" xfId="12871" xr:uid="{DFB4784C-1F55-41DF-A0A6-4887DFE38C0D}"/>
    <cellStyle name="Virgül 3 4 2 4 3 3" xfId="6439" xr:uid="{E432B5BE-AA8D-4430-93E3-B793990E339B}"/>
    <cellStyle name="Virgül 3 4 2 4 3 3 2" xfId="15011" xr:uid="{8D7A1752-8532-433C-BFE0-A00A56FC9FCC}"/>
    <cellStyle name="Virgül 3 4 2 4 3 4" xfId="10735" xr:uid="{901E3946-A88C-4E64-A0A9-3448EC54392E}"/>
    <cellStyle name="Virgül 3 4 2 4 4" xfId="3206" xr:uid="{1C301D59-4858-42AA-BD40-8D994D32549F}"/>
    <cellStyle name="Virgül 3 4 2 4 4 2" xfId="7508" xr:uid="{DE8766FF-04EF-4DF9-AE0A-B15BBC41129E}"/>
    <cellStyle name="Virgül 3 4 2 4 4 2 2" xfId="16080" xr:uid="{7EA07144-EB8B-4222-9BB2-34317C8E2D27}"/>
    <cellStyle name="Virgül 3 4 2 4 4 3" xfId="11804" xr:uid="{C567FFC1-B45D-47CE-B331-F33CA759EB34}"/>
    <cellStyle name="Virgül 3 4 2 4 5" xfId="5372" xr:uid="{B433C848-F7DF-4820-AC36-71062F665EFD}"/>
    <cellStyle name="Virgül 3 4 2 4 5 2" xfId="13944" xr:uid="{476C4FE5-B183-47E1-AD28-1E94A117395A}"/>
    <cellStyle name="Virgül 3 4 2 4 6" xfId="9668" xr:uid="{CF049104-129F-4001-B3B9-6CB5F7195793}"/>
    <cellStyle name="Virgül 3 4 2 5" xfId="1305" xr:uid="{1F2AFA54-16D2-404B-ABBC-C43D25452CDB}"/>
    <cellStyle name="Virgül 3 4 2 5 2" xfId="2394" xr:uid="{D5D09E7B-D79F-40E8-8AC8-398D5C629315}"/>
    <cellStyle name="Virgül 3 4 2 5 2 2" xfId="4542" xr:uid="{37080002-7B57-4C75-9ABE-517426FD0108}"/>
    <cellStyle name="Virgül 3 4 2 5 2 2 2" xfId="8844" xr:uid="{93EC6E0C-CDEC-4943-ADEB-465DD4BF552D}"/>
    <cellStyle name="Virgül 3 4 2 5 2 2 2 2" xfId="17416" xr:uid="{D9EFEF6C-3A11-40C7-9C73-8C72AABB179B}"/>
    <cellStyle name="Virgül 3 4 2 5 2 2 3" xfId="13140" xr:uid="{80082863-1ED4-47EB-82D4-47E5E5F98D3D}"/>
    <cellStyle name="Virgül 3 4 2 5 2 3" xfId="6708" xr:uid="{A5D4CBAF-B2A2-4F9C-9B46-585A7C95E47F}"/>
    <cellStyle name="Virgül 3 4 2 5 2 3 2" xfId="15280" xr:uid="{DF1124A8-8C83-4584-9B8B-931998F7FA32}"/>
    <cellStyle name="Virgül 3 4 2 5 2 4" xfId="11004" xr:uid="{B4F3F879-DCA0-4BE4-BD99-0113C0A48F1F}"/>
    <cellStyle name="Virgül 3 4 2 5 3" xfId="3475" xr:uid="{4F41AF48-89B6-4902-AAEE-C93D4227BFB9}"/>
    <cellStyle name="Virgül 3 4 2 5 3 2" xfId="7777" xr:uid="{133A9692-DD9F-409A-BD7B-08CBF632B279}"/>
    <cellStyle name="Virgül 3 4 2 5 3 2 2" xfId="16349" xr:uid="{C51BB8CB-C8D3-4C7C-8312-50F94486A8F1}"/>
    <cellStyle name="Virgül 3 4 2 5 3 3" xfId="12073" xr:uid="{2FB30F11-7C8B-453C-8FB4-D5C4344B4158}"/>
    <cellStyle name="Virgül 3 4 2 5 4" xfId="5641" xr:uid="{5F1C06CE-8656-4DFB-ACE2-C70EA4A2D5E8}"/>
    <cellStyle name="Virgül 3 4 2 5 4 2" xfId="14213" xr:uid="{C12F5F2A-A06D-410B-86BF-4F8AE7D66312}"/>
    <cellStyle name="Virgül 3 4 2 5 5" xfId="9937" xr:uid="{CCD3334C-A69C-4871-9702-9E3584839A37}"/>
    <cellStyle name="Virgül 3 4 2 6" xfId="1861" xr:uid="{BD16A716-CC04-4402-9560-4FCF33782FC4}"/>
    <cellStyle name="Virgül 3 4 2 6 2" xfId="4009" xr:uid="{0F7C7AF6-A405-4CBF-8322-421397B098A8}"/>
    <cellStyle name="Virgül 3 4 2 6 2 2" xfId="8311" xr:uid="{7CA0729B-CAF3-4899-A189-B632B27BE952}"/>
    <cellStyle name="Virgül 3 4 2 6 2 2 2" xfId="16883" xr:uid="{C42E907D-9674-476C-A267-3BFEE0E7FACB}"/>
    <cellStyle name="Virgül 3 4 2 6 2 3" xfId="12607" xr:uid="{A85361A9-5677-4113-99C5-089B6AE331D3}"/>
    <cellStyle name="Virgül 3 4 2 6 3" xfId="6175" xr:uid="{C1DFC93E-147F-4AC5-989C-ED1D1A617B49}"/>
    <cellStyle name="Virgül 3 4 2 6 3 2" xfId="14747" xr:uid="{CFB66FA9-7B6D-4094-9FA3-E9DFF2AE109D}"/>
    <cellStyle name="Virgül 3 4 2 6 4" xfId="10471" xr:uid="{44851B70-0847-4943-B260-0203BA657090}"/>
    <cellStyle name="Virgül 3 4 2 7" xfId="2942" xr:uid="{31FEE1E9-70D9-4954-A30A-9AFE94ACB67E}"/>
    <cellStyle name="Virgül 3 4 2 7 2" xfId="7244" xr:uid="{B4F5CBC4-B03A-42A1-AB90-4916006980E5}"/>
    <cellStyle name="Virgül 3 4 2 7 2 2" xfId="15816" xr:uid="{B0EF3DB0-CC0D-4419-8BA2-0DB7304EE43F}"/>
    <cellStyle name="Virgül 3 4 2 7 3" xfId="11540" xr:uid="{F3717270-FF6B-4791-9DCA-F8FED1FB0DBE}"/>
    <cellStyle name="Virgül 3 4 2 8" xfId="5102" xr:uid="{A330953B-C886-4BF2-8D76-D061CB5402EE}"/>
    <cellStyle name="Virgül 3 4 2 8 2" xfId="13680" xr:uid="{1862B3F7-E9EE-4A24-B378-4BFBF0768D55}"/>
    <cellStyle name="Virgül 3 4 2 9" xfId="9404" xr:uid="{D3E2BA91-0B30-449D-A921-16EB7392F6A6}"/>
    <cellStyle name="Virgül 3 4 3" xfId="698" xr:uid="{BCCFD184-C7EF-4255-BDBE-F025E2AC04FF}"/>
    <cellStyle name="Virgül 3 4 3 2" xfId="869" xr:uid="{1125D241-5B16-415B-90E9-5DBC9452D7F6}"/>
    <cellStyle name="Virgül 3 4 3 2 2" xfId="1155" xr:uid="{D35EB6E4-BF43-43FE-9849-0AAEADD7A77D}"/>
    <cellStyle name="Virgül 3 4 3 2 2 2" xfId="1730" xr:uid="{FEBA482D-11E0-410D-AE3F-2FEDF735CFB2}"/>
    <cellStyle name="Virgül 3 4 3 2 2 2 2" xfId="2819" xr:uid="{205A0D28-6464-407B-AD9B-84E49A62169E}"/>
    <cellStyle name="Virgül 3 4 3 2 2 2 2 2" xfId="4967" xr:uid="{A9D62D2F-0785-48E3-A1A1-19E9312B2796}"/>
    <cellStyle name="Virgül 3 4 3 2 2 2 2 2 2" xfId="9269" xr:uid="{1E8CE0D3-AA45-4EED-A37D-6A807471EBD9}"/>
    <cellStyle name="Virgül 3 4 3 2 2 2 2 2 2 2" xfId="17841" xr:uid="{B2CD72C8-B6AD-456E-B2DB-7BD6DE2EE96C}"/>
    <cellStyle name="Virgül 3 4 3 2 2 2 2 2 3" xfId="13565" xr:uid="{1F83723E-86BA-4514-A62C-26DAA0F5D5FA}"/>
    <cellStyle name="Virgül 3 4 3 2 2 2 2 3" xfId="7133" xr:uid="{74D94C52-DA62-4631-9D7C-FC87FE51B1CE}"/>
    <cellStyle name="Virgül 3 4 3 2 2 2 2 3 2" xfId="15705" xr:uid="{09FC64F5-6556-4CE3-A479-433868F3E965}"/>
    <cellStyle name="Virgül 3 4 3 2 2 2 2 4" xfId="11429" xr:uid="{AF4A4A98-B4AF-493E-9D7D-0296DCE20DA6}"/>
    <cellStyle name="Virgül 3 4 3 2 2 2 3" xfId="3900" xr:uid="{84F68932-97E0-48C9-B67F-BCEADD665842}"/>
    <cellStyle name="Virgül 3 4 3 2 2 2 3 2" xfId="8202" xr:uid="{BA30F154-F9D2-4644-A989-8CA845E3F2BB}"/>
    <cellStyle name="Virgül 3 4 3 2 2 2 3 2 2" xfId="16774" xr:uid="{E4792B31-B570-4186-BC4C-7F0C7ABEE233}"/>
    <cellStyle name="Virgül 3 4 3 2 2 2 3 3" xfId="12498" xr:uid="{F563423A-A57A-46D3-AEF9-F438F91B2A95}"/>
    <cellStyle name="Virgül 3 4 3 2 2 2 4" xfId="6066" xr:uid="{59B7AA61-B474-4CEB-98D0-2211E4E5D35C}"/>
    <cellStyle name="Virgül 3 4 3 2 2 2 4 2" xfId="14638" xr:uid="{8AFC2E1B-99DC-4B80-8FA8-10334CB5C324}"/>
    <cellStyle name="Virgül 3 4 3 2 2 2 5" xfId="10362" xr:uid="{4B257650-53FD-479A-AE6B-FD0D389234D4}"/>
    <cellStyle name="Virgül 3 4 3 2 2 3" xfId="2286" xr:uid="{2D3CC9AD-B51D-4D18-9DD6-D1D0C0ECA8C5}"/>
    <cellStyle name="Virgül 3 4 3 2 2 3 2" xfId="4434" xr:uid="{6DDB1843-D247-4FCB-95DB-CF3D8B60D61A}"/>
    <cellStyle name="Virgül 3 4 3 2 2 3 2 2" xfId="8736" xr:uid="{3776ECEB-2033-41E9-82ED-DB445BFEDD3C}"/>
    <cellStyle name="Virgül 3 4 3 2 2 3 2 2 2" xfId="17308" xr:uid="{FD0D136B-AF4C-4DA7-B748-DA2D1A63F3E4}"/>
    <cellStyle name="Virgül 3 4 3 2 2 3 2 3" xfId="13032" xr:uid="{0B759EBB-C063-4D4C-874B-ECB4B40E7DDB}"/>
    <cellStyle name="Virgül 3 4 3 2 2 3 3" xfId="6600" xr:uid="{CAD05C3D-13E0-4C81-8026-B3DD8D0D80A3}"/>
    <cellStyle name="Virgül 3 4 3 2 2 3 3 2" xfId="15172" xr:uid="{B90EC3A3-2BF1-4D91-8798-5B42061F77DF}"/>
    <cellStyle name="Virgül 3 4 3 2 2 3 4" xfId="10896" xr:uid="{6E8EF1DC-8A63-4130-93F6-9453317E6CD0}"/>
    <cellStyle name="Virgül 3 4 3 2 2 4" xfId="3367" xr:uid="{61D33A9B-AAA8-44E0-836F-B3F4A99954F1}"/>
    <cellStyle name="Virgül 3 4 3 2 2 4 2" xfId="7669" xr:uid="{3302421F-2FAB-458E-83F2-D874BC6C48B1}"/>
    <cellStyle name="Virgül 3 4 3 2 2 4 2 2" xfId="16241" xr:uid="{1DBD2696-7C9A-4FA4-B306-15AAD768A0CB}"/>
    <cellStyle name="Virgül 3 4 3 2 2 4 3" xfId="11965" xr:uid="{9E58838A-DCD1-40F8-98A3-E82AD8387E56}"/>
    <cellStyle name="Virgül 3 4 3 2 2 5" xfId="5533" xr:uid="{0392D7A7-4C8A-41BD-BDF9-3EC99E2551A4}"/>
    <cellStyle name="Virgül 3 4 3 2 2 5 2" xfId="14105" xr:uid="{6044B5F0-4D04-4C5E-8527-26127C0CDEBC}"/>
    <cellStyle name="Virgül 3 4 3 2 2 6" xfId="9829" xr:uid="{5ABF3B7C-995F-4DEA-A746-CD5CBB41DF5D}"/>
    <cellStyle name="Virgül 3 4 3 2 3" xfId="1466" xr:uid="{1DA8199C-362A-4855-8467-39C4D63DBF97}"/>
    <cellStyle name="Virgül 3 4 3 2 3 2" xfId="2555" xr:uid="{AAC3044C-F20C-4079-92C9-F058EE03C563}"/>
    <cellStyle name="Virgül 3 4 3 2 3 2 2" xfId="4703" xr:uid="{3C456C0D-FE94-4311-9882-E19D5DA1EFA9}"/>
    <cellStyle name="Virgül 3 4 3 2 3 2 2 2" xfId="9005" xr:uid="{3C9FEE4D-C62A-4F24-A04B-487E8C63FDCE}"/>
    <cellStyle name="Virgül 3 4 3 2 3 2 2 2 2" xfId="17577" xr:uid="{EC9FBD17-AA7E-4F6E-B395-CA9277FC2C1A}"/>
    <cellStyle name="Virgül 3 4 3 2 3 2 2 3" xfId="13301" xr:uid="{90C0C347-CFB1-400F-A4B8-4C7EA5BFEA6F}"/>
    <cellStyle name="Virgül 3 4 3 2 3 2 3" xfId="6869" xr:uid="{EA7CDC51-C48D-4172-9779-1DFD7426D2FD}"/>
    <cellStyle name="Virgül 3 4 3 2 3 2 3 2" xfId="15441" xr:uid="{2F3971D1-6C83-48DB-92FF-281C13920FDC}"/>
    <cellStyle name="Virgül 3 4 3 2 3 2 4" xfId="11165" xr:uid="{E2180AFF-8931-45AB-A9CE-ED95064EF838}"/>
    <cellStyle name="Virgül 3 4 3 2 3 3" xfId="3636" xr:uid="{A1EFA5CF-F8BF-430C-A2BE-D648ADF7FE3D}"/>
    <cellStyle name="Virgül 3 4 3 2 3 3 2" xfId="7938" xr:uid="{8A21F98E-531D-4DBE-8BC1-A24C2E505CFF}"/>
    <cellStyle name="Virgül 3 4 3 2 3 3 2 2" xfId="16510" xr:uid="{D7093EA2-D73A-4FDC-AC1F-0B0033119273}"/>
    <cellStyle name="Virgül 3 4 3 2 3 3 3" xfId="12234" xr:uid="{BFFE720B-13F1-4378-AB02-E84D69335EBD}"/>
    <cellStyle name="Virgül 3 4 3 2 3 4" xfId="5802" xr:uid="{13B64948-2745-44D6-ADD5-5DBC3C6CA025}"/>
    <cellStyle name="Virgül 3 4 3 2 3 4 2" xfId="14374" xr:uid="{3177886E-9D4B-4ED3-8903-33AF09671BF3}"/>
    <cellStyle name="Virgül 3 4 3 2 3 5" xfId="10098" xr:uid="{79D4B365-D0CA-4CF7-9DF1-5883F7DBA35D}"/>
    <cellStyle name="Virgül 3 4 3 2 4" xfId="2022" xr:uid="{7FD4946B-7299-4413-8218-322FABCBE7E0}"/>
    <cellStyle name="Virgül 3 4 3 2 4 2" xfId="4170" xr:uid="{68E26164-B26E-426B-AA0A-E2EEB2469384}"/>
    <cellStyle name="Virgül 3 4 3 2 4 2 2" xfId="8472" xr:uid="{0B0CD42F-B551-4F7C-8334-B73677BF1516}"/>
    <cellStyle name="Virgül 3 4 3 2 4 2 2 2" xfId="17044" xr:uid="{453DA475-17CB-4958-A7CD-F375D2636727}"/>
    <cellStyle name="Virgül 3 4 3 2 4 2 3" xfId="12768" xr:uid="{B19A33D7-9A88-497B-870F-286FFCEB9941}"/>
    <cellStyle name="Virgül 3 4 3 2 4 3" xfId="6336" xr:uid="{82E7BB78-E902-4B06-A682-937147F1E452}"/>
    <cellStyle name="Virgül 3 4 3 2 4 3 2" xfId="14908" xr:uid="{C524924D-D082-405F-998C-20170B9ADD50}"/>
    <cellStyle name="Virgül 3 4 3 2 4 4" xfId="10632" xr:uid="{0ABBFB09-4E48-4D3E-84E0-A1575B8F7CFA}"/>
    <cellStyle name="Virgül 3 4 3 2 5" xfId="3103" xr:uid="{B925F79F-A789-4F8E-A758-6A2ECDDE874B}"/>
    <cellStyle name="Virgül 3 4 3 2 5 2" xfId="7405" xr:uid="{C5D1AABB-5E01-48F9-A986-F8F77F334004}"/>
    <cellStyle name="Virgül 3 4 3 2 5 2 2" xfId="15977" xr:uid="{76EAC2BB-C89B-43C4-90E8-9C17D02FCB3B}"/>
    <cellStyle name="Virgül 3 4 3 2 5 3" xfId="11701" xr:uid="{B2D6A0B3-24E8-4AF3-AE74-725ADEAAED23}"/>
    <cellStyle name="Virgül 3 4 3 2 6" xfId="5269" xr:uid="{B39DAF91-FE5D-47D0-A99D-3915682A5145}"/>
    <cellStyle name="Virgül 3 4 3 2 6 2" xfId="13841" xr:uid="{B68DA268-CD74-4D8C-B45C-4ADF0793378B}"/>
    <cellStyle name="Virgül 3 4 3 2 7" xfId="9565" xr:uid="{6364DF01-F7C5-444E-BD9A-955BA40A5FE4}"/>
    <cellStyle name="Virgül 3 4 3 3" xfId="1025" xr:uid="{81407E71-9662-4EF8-83D6-1B305B6E3C62}"/>
    <cellStyle name="Virgül 3 4 3 3 2" xfId="1600" xr:uid="{FBCFDB0D-1C8A-4BE5-B9F3-2D77FF7149C7}"/>
    <cellStyle name="Virgül 3 4 3 3 2 2" xfId="2689" xr:uid="{064C7436-562C-4F32-99DE-28CAB8603A46}"/>
    <cellStyle name="Virgül 3 4 3 3 2 2 2" xfId="4837" xr:uid="{FED430A1-2D46-410A-8836-94EBBCB63A25}"/>
    <cellStyle name="Virgül 3 4 3 3 2 2 2 2" xfId="9139" xr:uid="{8DAD06B1-3318-4241-A388-DBEB37C13E5C}"/>
    <cellStyle name="Virgül 3 4 3 3 2 2 2 2 2" xfId="17711" xr:uid="{0055B34C-4899-4841-B3D9-7A63A4B353A9}"/>
    <cellStyle name="Virgül 3 4 3 3 2 2 2 3" xfId="13435" xr:uid="{BA8A7C4F-7BF9-4ECB-8233-A8519055200D}"/>
    <cellStyle name="Virgül 3 4 3 3 2 2 3" xfId="7003" xr:uid="{97BB5560-0C54-43BA-8F33-9FAB2AF6EF2F}"/>
    <cellStyle name="Virgül 3 4 3 3 2 2 3 2" xfId="15575" xr:uid="{250C2EE5-C385-41D7-8B2E-B8917B721040}"/>
    <cellStyle name="Virgül 3 4 3 3 2 2 4" xfId="11299" xr:uid="{FD95BD1E-6299-4B25-A1B1-AED3CCADEBBA}"/>
    <cellStyle name="Virgül 3 4 3 3 2 3" xfId="3770" xr:uid="{43F73EDE-2A9E-4625-9AEA-5445A8E08FD9}"/>
    <cellStyle name="Virgül 3 4 3 3 2 3 2" xfId="8072" xr:uid="{1A36ED92-52B7-4957-8EA9-D21A95A02B97}"/>
    <cellStyle name="Virgül 3 4 3 3 2 3 2 2" xfId="16644" xr:uid="{88E0BBEF-6DB9-43DA-BEE4-1DE21F5F9F00}"/>
    <cellStyle name="Virgül 3 4 3 3 2 3 3" xfId="12368" xr:uid="{E3E557B1-3570-4C7D-951B-2F4BA50CDD09}"/>
    <cellStyle name="Virgül 3 4 3 3 2 4" xfId="5936" xr:uid="{E5C961FC-18BB-4B51-B6BC-C3166FC8C648}"/>
    <cellStyle name="Virgül 3 4 3 3 2 4 2" xfId="14508" xr:uid="{F5F528A6-4D0B-4593-AE16-4D111C4B1480}"/>
    <cellStyle name="Virgül 3 4 3 3 2 5" xfId="10232" xr:uid="{6D156D5B-6FC8-40DE-B730-64D16CB0C400}"/>
    <cellStyle name="Virgül 3 4 3 3 3" xfId="2156" xr:uid="{613216B5-4D28-44C7-BC49-F53667A91792}"/>
    <cellStyle name="Virgül 3 4 3 3 3 2" xfId="4304" xr:uid="{0B8183E7-F2CD-4E45-A09B-EEC069C1DF6F}"/>
    <cellStyle name="Virgül 3 4 3 3 3 2 2" xfId="8606" xr:uid="{557208CB-B3E5-422E-88B9-37A5E6778E2D}"/>
    <cellStyle name="Virgül 3 4 3 3 3 2 2 2" xfId="17178" xr:uid="{DB7AD6B5-ED30-4D87-A785-55F70D2EE885}"/>
    <cellStyle name="Virgül 3 4 3 3 3 2 3" xfId="12902" xr:uid="{9A3BB224-1555-4060-A90A-A2F935D8A061}"/>
    <cellStyle name="Virgül 3 4 3 3 3 3" xfId="6470" xr:uid="{6D8FF20B-9EDC-427C-8E07-96C41F243436}"/>
    <cellStyle name="Virgül 3 4 3 3 3 3 2" xfId="15042" xr:uid="{9D6562EE-FC5B-49F2-ADDA-22826BB05230}"/>
    <cellStyle name="Virgül 3 4 3 3 3 4" xfId="10766" xr:uid="{2BADFC57-75A1-4C5B-93D6-9BE6C0B70000}"/>
    <cellStyle name="Virgül 3 4 3 3 4" xfId="3237" xr:uid="{B87F7559-6A83-42C0-A18C-313AFD1F6CAC}"/>
    <cellStyle name="Virgül 3 4 3 3 4 2" xfId="7539" xr:uid="{0C2835A1-B442-45BB-AC30-46DD0C022F0E}"/>
    <cellStyle name="Virgül 3 4 3 3 4 2 2" xfId="16111" xr:uid="{3CCCAAD1-5166-45E0-B185-B7F60E573097}"/>
    <cellStyle name="Virgül 3 4 3 3 4 3" xfId="11835" xr:uid="{EEFDEAF6-D280-454F-85CC-80DA88E34824}"/>
    <cellStyle name="Virgül 3 4 3 3 5" xfId="5403" xr:uid="{363F7883-082E-42E0-A5AC-9E85BCDAD0FC}"/>
    <cellStyle name="Virgül 3 4 3 3 5 2" xfId="13975" xr:uid="{5CFDEC5F-4BAA-458B-BC3F-D5010BB3AD62}"/>
    <cellStyle name="Virgül 3 4 3 3 6" xfId="9699" xr:uid="{24A2AC5C-6CB6-485B-A459-3E9646C4B60A}"/>
    <cellStyle name="Virgül 3 4 3 4" xfId="1336" xr:uid="{E954B06D-4BF6-4306-9D66-F12E7BE43D23}"/>
    <cellStyle name="Virgül 3 4 3 4 2" xfId="2425" xr:uid="{BBA0E830-1872-4835-AAF5-042539B1C02C}"/>
    <cellStyle name="Virgül 3 4 3 4 2 2" xfId="4573" xr:uid="{13C179A7-E983-4E41-B6DC-C22E9E1F4CFB}"/>
    <cellStyle name="Virgül 3 4 3 4 2 2 2" xfId="8875" xr:uid="{A3A3845C-CDF5-4953-9070-07138211AEFF}"/>
    <cellStyle name="Virgül 3 4 3 4 2 2 2 2" xfId="17447" xr:uid="{217352CC-F40F-451D-B82D-8953BD2C3826}"/>
    <cellStyle name="Virgül 3 4 3 4 2 2 3" xfId="13171" xr:uid="{903422F1-22FF-4AEB-BD6E-4E25AEBEB4BB}"/>
    <cellStyle name="Virgül 3 4 3 4 2 3" xfId="6739" xr:uid="{31523942-4499-468F-A19E-7BBEFA0A0A2F}"/>
    <cellStyle name="Virgül 3 4 3 4 2 3 2" xfId="15311" xr:uid="{A44CE2A1-98CA-4534-82C1-1B80C04B4C55}"/>
    <cellStyle name="Virgül 3 4 3 4 2 4" xfId="11035" xr:uid="{BC74574B-27AA-4D89-AC63-C45F42AC12E0}"/>
    <cellStyle name="Virgül 3 4 3 4 3" xfId="3506" xr:uid="{B550455B-6960-4A08-B66D-84867B721AA5}"/>
    <cellStyle name="Virgül 3 4 3 4 3 2" xfId="7808" xr:uid="{79C03393-E2F6-4DC7-AC51-61B4513DF0CE}"/>
    <cellStyle name="Virgül 3 4 3 4 3 2 2" xfId="16380" xr:uid="{585977DE-F9CC-4CA7-9F1B-29A072EEE3B2}"/>
    <cellStyle name="Virgül 3 4 3 4 3 3" xfId="12104" xr:uid="{8B170C00-EC2C-4423-98A1-42D17CABCC14}"/>
    <cellStyle name="Virgül 3 4 3 4 4" xfId="5672" xr:uid="{CD197CCF-264B-4DEB-8C6B-A1D882C8BE2D}"/>
    <cellStyle name="Virgül 3 4 3 4 4 2" xfId="14244" xr:uid="{1A72E179-01E0-42D6-8DC1-748657C00289}"/>
    <cellStyle name="Virgül 3 4 3 4 5" xfId="9968" xr:uid="{A8BCEA5F-B107-488F-A244-585CDFB1D1EC}"/>
    <cellStyle name="Virgül 3 4 3 5" xfId="1892" xr:uid="{30D9B550-14B7-4DB7-9E89-7D57666CB4FE}"/>
    <cellStyle name="Virgül 3 4 3 5 2" xfId="4040" xr:uid="{0E90E077-918A-454C-A68E-37FF18471667}"/>
    <cellStyle name="Virgül 3 4 3 5 2 2" xfId="8342" xr:uid="{64725522-9FF0-42D3-8791-B3829F559152}"/>
    <cellStyle name="Virgül 3 4 3 5 2 2 2" xfId="16914" xr:uid="{1683E582-4563-4C49-86AA-79BCCC0A4BDA}"/>
    <cellStyle name="Virgül 3 4 3 5 2 3" xfId="12638" xr:uid="{7325B922-F917-4616-ABE1-AB07D06E15A9}"/>
    <cellStyle name="Virgül 3 4 3 5 3" xfId="6206" xr:uid="{60E35EA7-2CD2-4AEC-9E15-316BA4DDCBB5}"/>
    <cellStyle name="Virgül 3 4 3 5 3 2" xfId="14778" xr:uid="{57E7F07D-CBB0-4AF5-8561-B442E4A8A8BF}"/>
    <cellStyle name="Virgül 3 4 3 5 4" xfId="10502" xr:uid="{D78C92CA-1B89-4CFD-8693-434158778D1A}"/>
    <cellStyle name="Virgül 3 4 3 6" xfId="2973" xr:uid="{49313F69-98A4-489B-AB81-92774815EF2C}"/>
    <cellStyle name="Virgül 3 4 3 6 2" xfId="7275" xr:uid="{FA5782B6-DB6F-4517-8CAF-3942390C46E7}"/>
    <cellStyle name="Virgül 3 4 3 6 2 2" xfId="15847" xr:uid="{74985CF2-8E72-4AFB-B324-A68F504D9D96}"/>
    <cellStyle name="Virgül 3 4 3 6 3" xfId="11571" xr:uid="{4480BF8B-635D-4F82-99A2-486BEB70FDD6}"/>
    <cellStyle name="Virgül 3 4 3 7" xfId="5135" xr:uid="{4584B5F2-0D96-4D05-8921-FDE42D4B427E}"/>
    <cellStyle name="Virgül 3 4 3 7 2" xfId="13711" xr:uid="{00EAA2E8-6AD1-44F9-B291-BAC4C36510F1}"/>
    <cellStyle name="Virgül 3 4 3 8" xfId="9435" xr:uid="{73B9FA6E-37F2-4D81-8F07-39C3FBC4B8CB}"/>
    <cellStyle name="Virgül 3 4 4" xfId="807" xr:uid="{C2099CB8-80A4-4B3B-BE02-FC2CE152062A}"/>
    <cellStyle name="Virgül 3 4 4 2" xfId="1093" xr:uid="{354712D0-1348-4E03-8FA7-D2EE421B8B4F}"/>
    <cellStyle name="Virgül 3 4 4 2 2" xfId="1668" xr:uid="{95E974BD-1E52-4F0F-9702-785551412A52}"/>
    <cellStyle name="Virgül 3 4 4 2 2 2" xfId="2757" xr:uid="{5FAA8C39-F820-4DEF-878A-9644CA13337C}"/>
    <cellStyle name="Virgül 3 4 4 2 2 2 2" xfId="4905" xr:uid="{876A56C8-30C2-46DE-BA80-E8E68DF400E1}"/>
    <cellStyle name="Virgül 3 4 4 2 2 2 2 2" xfId="9207" xr:uid="{9F638790-8E7D-42B2-B56F-8AB7BBC98172}"/>
    <cellStyle name="Virgül 3 4 4 2 2 2 2 2 2" xfId="17779" xr:uid="{C4199500-952F-4302-A1DB-81E28CBCE901}"/>
    <cellStyle name="Virgül 3 4 4 2 2 2 2 3" xfId="13503" xr:uid="{6BAD9ECF-5F5C-4CB2-B083-C701C6881E28}"/>
    <cellStyle name="Virgül 3 4 4 2 2 2 3" xfId="7071" xr:uid="{F03E4343-C069-46A2-92CF-B2772F9A0A5F}"/>
    <cellStyle name="Virgül 3 4 4 2 2 2 3 2" xfId="15643" xr:uid="{049D8394-7855-4C06-8B9C-813361935376}"/>
    <cellStyle name="Virgül 3 4 4 2 2 2 4" xfId="11367" xr:uid="{D242411B-0C2B-48B4-ACED-F08AC08B4B98}"/>
    <cellStyle name="Virgül 3 4 4 2 2 3" xfId="3838" xr:uid="{51BF7224-817D-4EF6-8C33-53AB7ACD3ACC}"/>
    <cellStyle name="Virgül 3 4 4 2 2 3 2" xfId="8140" xr:uid="{D507DDD6-F558-4DFE-818B-7E9154AD5B98}"/>
    <cellStyle name="Virgül 3 4 4 2 2 3 2 2" xfId="16712" xr:uid="{F14C8F8A-484D-4135-BA58-ABF827493A61}"/>
    <cellStyle name="Virgül 3 4 4 2 2 3 3" xfId="12436" xr:uid="{180D6661-AED1-4886-A640-925BB6CEA9B9}"/>
    <cellStyle name="Virgül 3 4 4 2 2 4" xfId="6004" xr:uid="{9E55EE9C-2FE1-4690-B167-512D1119351E}"/>
    <cellStyle name="Virgül 3 4 4 2 2 4 2" xfId="14576" xr:uid="{33A4A402-DE1D-43F2-8105-C27301C088A5}"/>
    <cellStyle name="Virgül 3 4 4 2 2 5" xfId="10300" xr:uid="{1CB13589-A153-4727-A6CD-CCB1DE372996}"/>
    <cellStyle name="Virgül 3 4 4 2 3" xfId="2224" xr:uid="{924E9397-D30C-4B81-A436-4CE945D64133}"/>
    <cellStyle name="Virgül 3 4 4 2 3 2" xfId="4372" xr:uid="{3962A53A-B898-4D53-ADF3-36CE56462FB0}"/>
    <cellStyle name="Virgül 3 4 4 2 3 2 2" xfId="8674" xr:uid="{8FA20C4B-6B95-4ED4-A89B-63EE030166F2}"/>
    <cellStyle name="Virgül 3 4 4 2 3 2 2 2" xfId="17246" xr:uid="{6B3379F9-EB3C-4DB7-B8AF-70A49AA474BD}"/>
    <cellStyle name="Virgül 3 4 4 2 3 2 3" xfId="12970" xr:uid="{F5F91AC0-2A26-4608-A7E4-68304121FC02}"/>
    <cellStyle name="Virgül 3 4 4 2 3 3" xfId="6538" xr:uid="{EBDF2D4C-82E0-468E-97E5-D30EF6C230D2}"/>
    <cellStyle name="Virgül 3 4 4 2 3 3 2" xfId="15110" xr:uid="{52BB938F-B57C-4179-9053-CAA0D8E29BD5}"/>
    <cellStyle name="Virgül 3 4 4 2 3 4" xfId="10834" xr:uid="{F9A3B296-41EC-46EB-A33C-1555E3546D43}"/>
    <cellStyle name="Virgül 3 4 4 2 4" xfId="3305" xr:uid="{32976424-CB5C-4C07-B1F8-00104D94CEF3}"/>
    <cellStyle name="Virgül 3 4 4 2 4 2" xfId="7607" xr:uid="{D632E45F-ED74-488B-9249-CE504A579127}"/>
    <cellStyle name="Virgül 3 4 4 2 4 2 2" xfId="16179" xr:uid="{0E023AE5-2771-4A9B-9845-8825A8FE9697}"/>
    <cellStyle name="Virgül 3 4 4 2 4 3" xfId="11903" xr:uid="{4FCF0E25-03DA-4751-902C-1D3ED1B07CDA}"/>
    <cellStyle name="Virgül 3 4 4 2 5" xfId="5471" xr:uid="{33F62408-D988-4A65-957A-105EE05F047B}"/>
    <cellStyle name="Virgül 3 4 4 2 5 2" xfId="14043" xr:uid="{C3F48C82-F4ED-442D-828B-F73C0299653D}"/>
    <cellStyle name="Virgül 3 4 4 2 6" xfId="9767" xr:uid="{303F1B09-EA59-4852-B692-63868B0DB6A2}"/>
    <cellStyle name="Virgül 3 4 4 3" xfId="1404" xr:uid="{4451728A-1E69-4541-833F-0D2FF5E48B5D}"/>
    <cellStyle name="Virgül 3 4 4 3 2" xfId="2493" xr:uid="{2A9D55E6-3767-4A40-8CC9-CF532CE77C71}"/>
    <cellStyle name="Virgül 3 4 4 3 2 2" xfId="4641" xr:uid="{A231A395-95FE-4BF1-A136-F319D42DC78B}"/>
    <cellStyle name="Virgül 3 4 4 3 2 2 2" xfId="8943" xr:uid="{04E89461-494A-4D52-BB33-95151302718F}"/>
    <cellStyle name="Virgül 3 4 4 3 2 2 2 2" xfId="17515" xr:uid="{95DB022B-9641-46AC-BA14-ED72494AC0F7}"/>
    <cellStyle name="Virgül 3 4 4 3 2 2 3" xfId="13239" xr:uid="{7BE9AC32-D88F-43A6-8AA5-E10108256D4B}"/>
    <cellStyle name="Virgül 3 4 4 3 2 3" xfId="6807" xr:uid="{9F1D9AA2-11DB-4DC8-A67A-6F4FCD863CB8}"/>
    <cellStyle name="Virgül 3 4 4 3 2 3 2" xfId="15379" xr:uid="{5EB02AAB-B6B4-4BBA-84DE-C36CF37BB02F}"/>
    <cellStyle name="Virgül 3 4 4 3 2 4" xfId="11103" xr:uid="{2F2A452B-2221-4D64-9DC5-BB190A23C04C}"/>
    <cellStyle name="Virgül 3 4 4 3 3" xfId="3574" xr:uid="{12C582F8-ABCE-4E9A-A077-AACFEA14BC40}"/>
    <cellStyle name="Virgül 3 4 4 3 3 2" xfId="7876" xr:uid="{D272FEC4-487A-4934-88B6-6CD95EA168A2}"/>
    <cellStyle name="Virgül 3 4 4 3 3 2 2" xfId="16448" xr:uid="{3BE6F3B5-09D1-46E8-B405-E3E04407F5B8}"/>
    <cellStyle name="Virgül 3 4 4 3 3 3" xfId="12172" xr:uid="{B4A352D9-633B-4DB5-B821-062C7930758F}"/>
    <cellStyle name="Virgül 3 4 4 3 4" xfId="5740" xr:uid="{11295D27-53AA-4008-B550-930FA3B220C0}"/>
    <cellStyle name="Virgül 3 4 4 3 4 2" xfId="14312" xr:uid="{3F99D541-0538-4ADD-9416-A2B0B10DCFEE}"/>
    <cellStyle name="Virgül 3 4 4 3 5" xfId="10036" xr:uid="{D654FDF8-4665-41A2-B2D3-0D4ADA100750}"/>
    <cellStyle name="Virgül 3 4 4 4" xfId="1960" xr:uid="{CCF10302-D1B0-4BC2-9CFC-41822C2440AF}"/>
    <cellStyle name="Virgül 3 4 4 4 2" xfId="4108" xr:uid="{8C0DDBA8-A3DA-408D-91CA-55B1BCDAC72A}"/>
    <cellStyle name="Virgül 3 4 4 4 2 2" xfId="8410" xr:uid="{D2D2D5BB-83C6-4AEE-9BDC-FF1646474F6E}"/>
    <cellStyle name="Virgül 3 4 4 4 2 2 2" xfId="16982" xr:uid="{57324F0E-7930-4A89-AD1F-CD13D5B28DD5}"/>
    <cellStyle name="Virgül 3 4 4 4 2 3" xfId="12706" xr:uid="{1DF831F0-0409-444C-A381-D35B45CECA79}"/>
    <cellStyle name="Virgül 3 4 4 4 3" xfId="6274" xr:uid="{A9579809-D5CB-40A3-B3BA-F68BD938CA2E}"/>
    <cellStyle name="Virgül 3 4 4 4 3 2" xfId="14846" xr:uid="{2FE5C1FE-49B2-40A5-9FE8-D03D3D2C4F77}"/>
    <cellStyle name="Virgül 3 4 4 4 4" xfId="10570" xr:uid="{151095B4-D765-4E40-B504-A4F1BDF3601E}"/>
    <cellStyle name="Virgül 3 4 4 5" xfId="3041" xr:uid="{28C13180-97D5-4733-B380-4BE9FF39A24C}"/>
    <cellStyle name="Virgül 3 4 4 5 2" xfId="7343" xr:uid="{130D3BBA-210C-4D8E-9C92-C516C687536C}"/>
    <cellStyle name="Virgül 3 4 4 5 2 2" xfId="15915" xr:uid="{3ABB63AD-3D8B-436B-BF9C-E24022BA60C6}"/>
    <cellStyle name="Virgül 3 4 4 5 3" xfId="11639" xr:uid="{D5D4E0DA-4FE0-4617-8204-6B8B34B4CF6B}"/>
    <cellStyle name="Virgül 3 4 4 6" xfId="5207" xr:uid="{8E8998C2-6FB3-4486-A303-4CD56D8A5D1B}"/>
    <cellStyle name="Virgül 3 4 4 6 2" xfId="13779" xr:uid="{41475717-608E-4891-85BA-00197E747EB3}"/>
    <cellStyle name="Virgül 3 4 4 7" xfId="9503" xr:uid="{82C1C1C0-70D9-4786-8F8D-053D2614C981}"/>
    <cellStyle name="Virgül 3 4 5" xfId="963" xr:uid="{6A254C14-0C73-4108-9E5D-FD4E99505F54}"/>
    <cellStyle name="Virgül 3 4 5 2" xfId="1538" xr:uid="{CBB7EDC5-B7F4-4F28-8474-39CEAF395A84}"/>
    <cellStyle name="Virgül 3 4 5 2 2" xfId="2627" xr:uid="{BD2D6A88-B04B-41BA-935C-2CBA7285F4BB}"/>
    <cellStyle name="Virgül 3 4 5 2 2 2" xfId="4775" xr:uid="{B56D68A1-4D41-4E96-81F5-6D3AF1C9BF46}"/>
    <cellStyle name="Virgül 3 4 5 2 2 2 2" xfId="9077" xr:uid="{73A124BC-3B7F-4646-8057-B5865065021B}"/>
    <cellStyle name="Virgül 3 4 5 2 2 2 2 2" xfId="17649" xr:uid="{93431776-6813-40EF-9D45-B7AAF12BAF08}"/>
    <cellStyle name="Virgül 3 4 5 2 2 2 3" xfId="13373" xr:uid="{32BBC04F-CB8D-49DF-A0FD-B167E5EE288A}"/>
    <cellStyle name="Virgül 3 4 5 2 2 3" xfId="6941" xr:uid="{89E60967-FBC9-4BD7-8742-EE4613BE9479}"/>
    <cellStyle name="Virgül 3 4 5 2 2 3 2" xfId="15513" xr:uid="{1598B40A-E67F-4B2A-98CF-DD663CE180C7}"/>
    <cellStyle name="Virgül 3 4 5 2 2 4" xfId="11237" xr:uid="{DF240B23-9086-4AB1-86BA-06659F31FDA9}"/>
    <cellStyle name="Virgül 3 4 5 2 3" xfId="3708" xr:uid="{10DF5117-21C2-4D93-BC95-003D85A84AD7}"/>
    <cellStyle name="Virgül 3 4 5 2 3 2" xfId="8010" xr:uid="{FA518D81-CC35-4901-80C4-F636BDD3F748}"/>
    <cellStyle name="Virgül 3 4 5 2 3 2 2" xfId="16582" xr:uid="{98E88BA6-E5C1-44AE-9818-7379EC1FB3C8}"/>
    <cellStyle name="Virgül 3 4 5 2 3 3" xfId="12306" xr:uid="{81E84282-163E-441E-99A7-E1B1F9DBC01D}"/>
    <cellStyle name="Virgül 3 4 5 2 4" xfId="5874" xr:uid="{12E2C4E9-38AF-40ED-A450-46B95F4E80F1}"/>
    <cellStyle name="Virgül 3 4 5 2 4 2" xfId="14446" xr:uid="{7392A70D-221C-4709-AC45-ED54ECB3C737}"/>
    <cellStyle name="Virgül 3 4 5 2 5" xfId="10170" xr:uid="{24DFCE9B-CB05-441B-B18A-DB1994991ACA}"/>
    <cellStyle name="Virgül 3 4 5 3" xfId="2094" xr:uid="{6FA650C5-68DB-471F-91A2-F87DABE609F0}"/>
    <cellStyle name="Virgül 3 4 5 3 2" xfId="4242" xr:uid="{45FAB5F9-1B2F-453E-A29D-67EBF9C4C090}"/>
    <cellStyle name="Virgül 3 4 5 3 2 2" xfId="8544" xr:uid="{D0516FB8-33F3-4374-A2E2-7CE8A3905850}"/>
    <cellStyle name="Virgül 3 4 5 3 2 2 2" xfId="17116" xr:uid="{78282B34-09ED-48F3-8F3E-CC854C94B641}"/>
    <cellStyle name="Virgül 3 4 5 3 2 3" xfId="12840" xr:uid="{BC106D41-058E-43BA-8F5A-235C6D073F6C}"/>
    <cellStyle name="Virgül 3 4 5 3 3" xfId="6408" xr:uid="{96474CF1-CA19-41A7-A2AE-869DC68A0DB6}"/>
    <cellStyle name="Virgül 3 4 5 3 3 2" xfId="14980" xr:uid="{BD198CB2-152B-4342-B483-7CE3EFD9C597}"/>
    <cellStyle name="Virgül 3 4 5 3 4" xfId="10704" xr:uid="{CC7B246D-C123-49C7-B8F4-F88693669F07}"/>
    <cellStyle name="Virgül 3 4 5 4" xfId="3175" xr:uid="{9F4C1CAA-23FE-45BF-8F0A-1FF6410DDB69}"/>
    <cellStyle name="Virgül 3 4 5 4 2" xfId="7477" xr:uid="{86900D8B-DB4C-4DB6-B902-5CA7A13151C6}"/>
    <cellStyle name="Virgül 3 4 5 4 2 2" xfId="16049" xr:uid="{28561DBF-D9A2-4B11-8BA5-BDE18C503110}"/>
    <cellStyle name="Virgül 3 4 5 4 3" xfId="11773" xr:uid="{041E0C45-1A46-4930-809A-0C647D9B2C18}"/>
    <cellStyle name="Virgül 3 4 5 5" xfId="5341" xr:uid="{6A009459-EDAE-400E-94E7-CA574106AB46}"/>
    <cellStyle name="Virgül 3 4 5 5 2" xfId="13913" xr:uid="{19BF5862-0BC7-4D1C-A71F-EB9BB69746B4}"/>
    <cellStyle name="Virgül 3 4 5 6" xfId="9637" xr:uid="{5CD578DB-08AB-49B3-9AF9-0E7554CE5842}"/>
    <cellStyle name="Virgül 3 4 6" xfId="1272" xr:uid="{7D4B10D0-B516-4EA4-AEE2-6265857E17B7}"/>
    <cellStyle name="Virgül 3 4 6 2" xfId="2363" xr:uid="{93A42937-3CE2-400F-9EFD-2AC1C955A81C}"/>
    <cellStyle name="Virgül 3 4 6 2 2" xfId="4511" xr:uid="{56D3F8C0-7818-43A0-921D-AF7C9894DDCC}"/>
    <cellStyle name="Virgül 3 4 6 2 2 2" xfId="8813" xr:uid="{E9302A9F-149F-4D43-B2D9-A36C1F0046FB}"/>
    <cellStyle name="Virgül 3 4 6 2 2 2 2" xfId="17385" xr:uid="{AFC68618-564D-4178-A805-BC9D79B94699}"/>
    <cellStyle name="Virgül 3 4 6 2 2 3" xfId="13109" xr:uid="{770258F6-5D83-488A-91E5-1757EAA32F0E}"/>
    <cellStyle name="Virgül 3 4 6 2 3" xfId="6677" xr:uid="{CAFD38EE-724A-422F-A35D-191D4DE1B86A}"/>
    <cellStyle name="Virgül 3 4 6 2 3 2" xfId="15249" xr:uid="{3C478507-816A-42FF-844D-2A943185C5FD}"/>
    <cellStyle name="Virgül 3 4 6 2 4" xfId="10973" xr:uid="{F0805216-626A-4FAB-A72E-9EE6EC9E0AA5}"/>
    <cellStyle name="Virgül 3 4 6 3" xfId="3444" xr:uid="{92AD5429-D8B8-479E-B5A5-FB207F3D16FA}"/>
    <cellStyle name="Virgül 3 4 6 3 2" xfId="7746" xr:uid="{39CCDC5B-5DEB-4721-B9A9-93E1EB67EA2E}"/>
    <cellStyle name="Virgül 3 4 6 3 2 2" xfId="16318" xr:uid="{0A0AF2EC-124E-40FF-B5BC-C0BA06432259}"/>
    <cellStyle name="Virgül 3 4 6 3 3" xfId="12042" xr:uid="{5CFBE32C-4CAE-4804-BF02-113858EC1EC0}"/>
    <cellStyle name="Virgül 3 4 6 4" xfId="5610" xr:uid="{983275A8-52BA-44BA-BC67-04E58664DC1B}"/>
    <cellStyle name="Virgül 3 4 6 4 2" xfId="14182" xr:uid="{924E3F71-D71C-40D2-A2AD-85E17598CCB7}"/>
    <cellStyle name="Virgül 3 4 6 5" xfId="9906" xr:uid="{28D0B0C4-DF85-40E4-B466-751BF9748B95}"/>
    <cellStyle name="Virgül 3 4 7" xfId="1830" xr:uid="{8F871090-06E7-4227-80EB-20F0FBBC82C6}"/>
    <cellStyle name="Virgül 3 4 7 2" xfId="3978" xr:uid="{1C4C6F9D-75FC-42C8-9BD4-D0A3FF159E43}"/>
    <cellStyle name="Virgül 3 4 7 2 2" xfId="8280" xr:uid="{48AC5740-D7EC-4E63-80CB-3CC4604D8B4C}"/>
    <cellStyle name="Virgül 3 4 7 2 2 2" xfId="16852" xr:uid="{B4029A1C-E5D3-491C-9781-5E52A49A463B}"/>
    <cellStyle name="Virgül 3 4 7 2 3" xfId="12576" xr:uid="{EBC68FF7-E1FF-4291-B2EF-AE45163BC64C}"/>
    <cellStyle name="Virgül 3 4 7 3" xfId="6144" xr:uid="{41A682D6-BE6F-4B9A-B3FA-7401BBE0D634}"/>
    <cellStyle name="Virgül 3 4 7 3 2" xfId="14716" xr:uid="{9B5A3CBE-E27C-4FEA-BC05-1D2F540098A5}"/>
    <cellStyle name="Virgül 3 4 7 4" xfId="10440" xr:uid="{46D6BA4E-DE40-4213-AE8C-E2A55E8F4352}"/>
    <cellStyle name="Virgül 3 4 8" xfId="2911" xr:uid="{DE3AB467-F8C9-4D90-A395-4DB2E834E7C8}"/>
    <cellStyle name="Virgül 3 4 8 2" xfId="7213" xr:uid="{6818C1B4-F1E3-40A1-8C28-62FF12CF7940}"/>
    <cellStyle name="Virgül 3 4 8 2 2" xfId="15785" xr:uid="{1CB6CD9A-9EBD-46E1-AB15-A091747C5AFC}"/>
    <cellStyle name="Virgül 3 4 8 3" xfId="11509" xr:uid="{67DF98AB-34DB-47AE-8F0D-DA7E13C0218F}"/>
    <cellStyle name="Virgül 3 4 9" xfId="5069" xr:uid="{B76D85CC-62AC-430E-8D2C-C7DFC0F3158D}"/>
    <cellStyle name="Virgül 3 4 9 2" xfId="13648" xr:uid="{5D846807-593D-45D9-A377-3C2D037D259D}"/>
    <cellStyle name="Virgül 3 5" xfId="642" xr:uid="{C8DCA5DA-1410-47D0-9B08-7EC8278B6AFE}"/>
    <cellStyle name="Virgül 3 5 2" xfId="718" xr:uid="{28AE8938-18F2-45C8-9B41-8D1F80692420}"/>
    <cellStyle name="Virgül 3 5 2 2" xfId="889" xr:uid="{411DDCED-D42B-42A3-A4E6-64DD44AABD71}"/>
    <cellStyle name="Virgül 3 5 2 2 2" xfId="1175" xr:uid="{C99ED12A-11D3-4C91-BAF6-4E5E2D019CA7}"/>
    <cellStyle name="Virgül 3 5 2 2 2 2" xfId="1750" xr:uid="{12708D83-ED1F-40D6-AFA6-F434C974F0E6}"/>
    <cellStyle name="Virgül 3 5 2 2 2 2 2" xfId="2839" xr:uid="{65BA1E54-5E05-455F-B52E-4CDE44525156}"/>
    <cellStyle name="Virgül 3 5 2 2 2 2 2 2" xfId="4987" xr:uid="{C885ADF6-2477-408C-95D2-E1156BA1712B}"/>
    <cellStyle name="Virgül 3 5 2 2 2 2 2 2 2" xfId="9289" xr:uid="{12CF5544-DB30-443F-A7F8-4B0B5C0454CF}"/>
    <cellStyle name="Virgül 3 5 2 2 2 2 2 2 2 2" xfId="17861" xr:uid="{A7391706-BFA5-4C36-8040-DF3A87E5CECD}"/>
    <cellStyle name="Virgül 3 5 2 2 2 2 2 2 3" xfId="13585" xr:uid="{D872A2EB-88B0-4D70-86F7-A91274FEE2E1}"/>
    <cellStyle name="Virgül 3 5 2 2 2 2 2 3" xfId="7153" xr:uid="{78056345-BDDE-422E-A0A5-67EB818AB4BE}"/>
    <cellStyle name="Virgül 3 5 2 2 2 2 2 3 2" xfId="15725" xr:uid="{F0ABE994-BD03-45C9-90A6-D3B52D0FD273}"/>
    <cellStyle name="Virgül 3 5 2 2 2 2 2 4" xfId="11449" xr:uid="{2FC0C8B8-CDF6-4719-AADE-2780479545DB}"/>
    <cellStyle name="Virgül 3 5 2 2 2 2 3" xfId="3920" xr:uid="{06904C09-43A2-41D1-BFB2-8DBE00624953}"/>
    <cellStyle name="Virgül 3 5 2 2 2 2 3 2" xfId="8222" xr:uid="{A82F7B44-BF91-4C25-9019-B8FC5C11F899}"/>
    <cellStyle name="Virgül 3 5 2 2 2 2 3 2 2" xfId="16794" xr:uid="{FE5050A7-22F8-48F7-AE35-8025E0F5A519}"/>
    <cellStyle name="Virgül 3 5 2 2 2 2 3 3" xfId="12518" xr:uid="{B4C7A00F-CB55-4E6B-A3EB-51C643DEB880}"/>
    <cellStyle name="Virgül 3 5 2 2 2 2 4" xfId="6086" xr:uid="{311CE471-3436-490E-98B6-B7C4F8EF07A6}"/>
    <cellStyle name="Virgül 3 5 2 2 2 2 4 2" xfId="14658" xr:uid="{7B6A0DD9-3DF2-49AE-B06A-2B44BE9A793F}"/>
    <cellStyle name="Virgül 3 5 2 2 2 2 5" xfId="10382" xr:uid="{A2253DCF-E63C-4D77-86F7-B5CC053D8C9D}"/>
    <cellStyle name="Virgül 3 5 2 2 2 3" xfId="2306" xr:uid="{71619D6B-2937-4757-9642-6CF5A41AEB25}"/>
    <cellStyle name="Virgül 3 5 2 2 2 3 2" xfId="4454" xr:uid="{D50FF407-FDF5-4052-B178-31474287A39C}"/>
    <cellStyle name="Virgül 3 5 2 2 2 3 2 2" xfId="8756" xr:uid="{5A5DB7BE-0E4B-4999-A551-7CAA3CF87610}"/>
    <cellStyle name="Virgül 3 5 2 2 2 3 2 2 2" xfId="17328" xr:uid="{193E3C0F-18FA-405E-81C4-E226D97C07DE}"/>
    <cellStyle name="Virgül 3 5 2 2 2 3 2 3" xfId="13052" xr:uid="{CA7B4347-A6BA-4177-B0A8-DD9D50E9D235}"/>
    <cellStyle name="Virgül 3 5 2 2 2 3 3" xfId="6620" xr:uid="{3A00BC22-550C-4B3F-A346-D5F98084F780}"/>
    <cellStyle name="Virgül 3 5 2 2 2 3 3 2" xfId="15192" xr:uid="{5F6E7618-B041-4293-AB86-103CC5BDDCE7}"/>
    <cellStyle name="Virgül 3 5 2 2 2 3 4" xfId="10916" xr:uid="{7FCCAD31-8C04-4751-BDE0-0000FF1F2659}"/>
    <cellStyle name="Virgül 3 5 2 2 2 4" xfId="3387" xr:uid="{8CBE56F4-2047-4366-BCD6-DF85224AD3D8}"/>
    <cellStyle name="Virgül 3 5 2 2 2 4 2" xfId="7689" xr:uid="{4A99E015-81F9-44BA-923B-97445DA3E3E9}"/>
    <cellStyle name="Virgül 3 5 2 2 2 4 2 2" xfId="16261" xr:uid="{6520E13E-C97A-4155-BCF2-F8EAA88DE9F9}"/>
    <cellStyle name="Virgül 3 5 2 2 2 4 3" xfId="11985" xr:uid="{6F29AABE-DA71-40B7-8FFF-4373321BB9EF}"/>
    <cellStyle name="Virgül 3 5 2 2 2 5" xfId="5553" xr:uid="{DB71471A-22E7-416B-BEE7-9483F7EF82D0}"/>
    <cellStyle name="Virgül 3 5 2 2 2 5 2" xfId="14125" xr:uid="{2BF9304C-33C8-4936-9E9C-0DEF16940AA1}"/>
    <cellStyle name="Virgül 3 5 2 2 2 6" xfId="9849" xr:uid="{86BAC300-27D7-4128-B317-85F85320B2E9}"/>
    <cellStyle name="Virgül 3 5 2 2 3" xfId="1486" xr:uid="{7CC330F8-C92D-4B1F-AF5D-AE583A236798}"/>
    <cellStyle name="Virgül 3 5 2 2 3 2" xfId="2575" xr:uid="{9DA05236-48E0-4228-9A50-7C8BF65C8949}"/>
    <cellStyle name="Virgül 3 5 2 2 3 2 2" xfId="4723" xr:uid="{B025DE9F-008D-4E76-9B80-63BE6E84E0AD}"/>
    <cellStyle name="Virgül 3 5 2 2 3 2 2 2" xfId="9025" xr:uid="{959A0CA1-B10A-482C-A8B3-FEA9E598933F}"/>
    <cellStyle name="Virgül 3 5 2 2 3 2 2 2 2" xfId="17597" xr:uid="{9A9B6B9B-CFD4-433C-BB45-1A7B079BB02C}"/>
    <cellStyle name="Virgül 3 5 2 2 3 2 2 3" xfId="13321" xr:uid="{A5F1E9D8-F2B3-4B76-847E-010E28ED2DB4}"/>
    <cellStyle name="Virgül 3 5 2 2 3 2 3" xfId="6889" xr:uid="{DEFA7114-724F-4D35-919C-7DF316C8C93E}"/>
    <cellStyle name="Virgül 3 5 2 2 3 2 3 2" xfId="15461" xr:uid="{ED33BA46-C5AD-4CE1-AC7B-C4AD390D6FE4}"/>
    <cellStyle name="Virgül 3 5 2 2 3 2 4" xfId="11185" xr:uid="{578A5B51-C721-4F9D-AD00-8C52A1BB2E1F}"/>
    <cellStyle name="Virgül 3 5 2 2 3 3" xfId="3656" xr:uid="{D4D6F025-E911-48E6-BFEC-C1E94B525800}"/>
    <cellStyle name="Virgül 3 5 2 2 3 3 2" xfId="7958" xr:uid="{A11DF4E6-A882-44D6-9947-537D5691A2A4}"/>
    <cellStyle name="Virgül 3 5 2 2 3 3 2 2" xfId="16530" xr:uid="{B6E6F7FB-DE98-465E-9BAC-947D30DA4BE8}"/>
    <cellStyle name="Virgül 3 5 2 2 3 3 3" xfId="12254" xr:uid="{922F05FF-ABE9-46EC-9A80-07F8EE2E5C42}"/>
    <cellStyle name="Virgül 3 5 2 2 3 4" xfId="5822" xr:uid="{9660590E-722B-4168-B694-5D6DC4ADC99D}"/>
    <cellStyle name="Virgül 3 5 2 2 3 4 2" xfId="14394" xr:uid="{A6D4A233-6527-4833-901D-EBDE640B671C}"/>
    <cellStyle name="Virgül 3 5 2 2 3 5" xfId="10118" xr:uid="{960322E4-91A5-4C02-86B3-C884DC9CC4F4}"/>
    <cellStyle name="Virgül 3 5 2 2 4" xfId="2042" xr:uid="{F4608BCE-2EA7-4B62-BE36-88402993EF7F}"/>
    <cellStyle name="Virgül 3 5 2 2 4 2" xfId="4190" xr:uid="{307E900C-1CB2-4BEA-81CB-0627BE83C70C}"/>
    <cellStyle name="Virgül 3 5 2 2 4 2 2" xfId="8492" xr:uid="{C49E0AC8-0874-48E3-8207-2EA96DD41111}"/>
    <cellStyle name="Virgül 3 5 2 2 4 2 2 2" xfId="17064" xr:uid="{94C7CEE6-C966-4C55-9F45-615EC244D6E9}"/>
    <cellStyle name="Virgül 3 5 2 2 4 2 3" xfId="12788" xr:uid="{DC98A0B5-BA1D-4642-83CE-018D13FB71EB}"/>
    <cellStyle name="Virgül 3 5 2 2 4 3" xfId="6356" xr:uid="{3AD186F5-9294-4237-AE56-91CBE21FADC3}"/>
    <cellStyle name="Virgül 3 5 2 2 4 3 2" xfId="14928" xr:uid="{DF6E72A8-5CF8-402C-AE93-B9849498D378}"/>
    <cellStyle name="Virgül 3 5 2 2 4 4" xfId="10652" xr:uid="{047E5844-4359-43D2-B2A1-E67DB21CFEA0}"/>
    <cellStyle name="Virgül 3 5 2 2 5" xfId="3123" xr:uid="{D9ECF83D-AC48-4E4A-A719-EEF57B4A2197}"/>
    <cellStyle name="Virgül 3 5 2 2 5 2" xfId="7425" xr:uid="{9CD3ACEA-6747-4886-80CF-AFBD6D9B551C}"/>
    <cellStyle name="Virgül 3 5 2 2 5 2 2" xfId="15997" xr:uid="{92F12DEF-0D3E-4634-AA52-B08A7AE8AF67}"/>
    <cellStyle name="Virgül 3 5 2 2 5 3" xfId="11721" xr:uid="{2B0108AD-9468-4002-B695-DE32D92218C9}"/>
    <cellStyle name="Virgül 3 5 2 2 6" xfId="5289" xr:uid="{3E97B6CC-5F15-4D3C-9A38-FE6045485248}"/>
    <cellStyle name="Virgül 3 5 2 2 6 2" xfId="13861" xr:uid="{D7C03F8F-F0F4-4B4A-8DFE-F5C7E7BB4E1D}"/>
    <cellStyle name="Virgül 3 5 2 2 7" xfId="9585" xr:uid="{07C40D06-656F-4443-BCDD-55492CECA522}"/>
    <cellStyle name="Virgül 3 5 2 3" xfId="1045" xr:uid="{B9641D88-6193-4A68-A899-95DF9C55B9F2}"/>
    <cellStyle name="Virgül 3 5 2 3 2" xfId="1620" xr:uid="{F1DB7D11-F8C8-4C71-88B3-6CBBF3C04B6D}"/>
    <cellStyle name="Virgül 3 5 2 3 2 2" xfId="2709" xr:uid="{5047B2B7-1960-449C-BBAA-5F179958C3EA}"/>
    <cellStyle name="Virgül 3 5 2 3 2 2 2" xfId="4857" xr:uid="{442BAB8A-4D1A-453D-B64E-2431B1D133A6}"/>
    <cellStyle name="Virgül 3 5 2 3 2 2 2 2" xfId="9159" xr:uid="{848508A6-82F2-4D16-8F63-5192A80DE24B}"/>
    <cellStyle name="Virgül 3 5 2 3 2 2 2 2 2" xfId="17731" xr:uid="{3F5A03DF-7431-4F20-8E4F-4874100BC55C}"/>
    <cellStyle name="Virgül 3 5 2 3 2 2 2 3" xfId="13455" xr:uid="{F6C908E7-EA10-49A3-BA24-01803CB70FBB}"/>
    <cellStyle name="Virgül 3 5 2 3 2 2 3" xfId="7023" xr:uid="{1E07FB35-744C-4887-8934-6A6F096288DF}"/>
    <cellStyle name="Virgül 3 5 2 3 2 2 3 2" xfId="15595" xr:uid="{593A3193-981E-459F-903C-33958A00F722}"/>
    <cellStyle name="Virgül 3 5 2 3 2 2 4" xfId="11319" xr:uid="{6E8F5AEE-7C05-4131-AC0B-EFA170C4465C}"/>
    <cellStyle name="Virgül 3 5 2 3 2 3" xfId="3790" xr:uid="{AA25319E-1A9F-4599-AC51-32C69C6D9FF4}"/>
    <cellStyle name="Virgül 3 5 2 3 2 3 2" xfId="8092" xr:uid="{C520F1F2-A8D3-4DB1-95E7-E396823FD638}"/>
    <cellStyle name="Virgül 3 5 2 3 2 3 2 2" xfId="16664" xr:uid="{C29CD14E-DA6F-4E12-A05D-77C205E4B22D}"/>
    <cellStyle name="Virgül 3 5 2 3 2 3 3" xfId="12388" xr:uid="{85B92BC4-2625-44E9-8462-42960655B9DD}"/>
    <cellStyle name="Virgül 3 5 2 3 2 4" xfId="5956" xr:uid="{5BABE205-62FE-465C-8D16-F08551CB834F}"/>
    <cellStyle name="Virgül 3 5 2 3 2 4 2" xfId="14528" xr:uid="{FE73C0B3-6D40-44B3-838E-EEB86BF8E56F}"/>
    <cellStyle name="Virgül 3 5 2 3 2 5" xfId="10252" xr:uid="{1B419AFD-D3AF-4B73-955A-B43F64FDDC12}"/>
    <cellStyle name="Virgül 3 5 2 3 3" xfId="2176" xr:uid="{E8CAC63F-494C-4E4B-A4FE-14009088B6CC}"/>
    <cellStyle name="Virgül 3 5 2 3 3 2" xfId="4324" xr:uid="{EAC5CCE8-B915-4C09-B4C4-D54777CA138C}"/>
    <cellStyle name="Virgül 3 5 2 3 3 2 2" xfId="8626" xr:uid="{BA886841-620A-4454-87C0-A36C809128A7}"/>
    <cellStyle name="Virgül 3 5 2 3 3 2 2 2" xfId="17198" xr:uid="{03956515-B50D-46E9-94A2-F60F1FFB88B3}"/>
    <cellStyle name="Virgül 3 5 2 3 3 2 3" xfId="12922" xr:uid="{B0FB9E2D-DA64-4955-8F21-F589B939576F}"/>
    <cellStyle name="Virgül 3 5 2 3 3 3" xfId="6490" xr:uid="{3855118A-4795-41F1-BAB3-D72C32EB525B}"/>
    <cellStyle name="Virgül 3 5 2 3 3 3 2" xfId="15062" xr:uid="{097EE16E-62BB-40B4-AEE2-78C98457392D}"/>
    <cellStyle name="Virgül 3 5 2 3 3 4" xfId="10786" xr:uid="{8B2FE7CE-2147-4F87-8EA3-080092E4529E}"/>
    <cellStyle name="Virgül 3 5 2 3 4" xfId="3257" xr:uid="{42D907CF-C55A-43DF-833C-558175A42949}"/>
    <cellStyle name="Virgül 3 5 2 3 4 2" xfId="7559" xr:uid="{CCC1D0CA-3109-4384-9777-071FC9D80600}"/>
    <cellStyle name="Virgül 3 5 2 3 4 2 2" xfId="16131" xr:uid="{E804862C-22F3-4286-854D-E1221CE006D3}"/>
    <cellStyle name="Virgül 3 5 2 3 4 3" xfId="11855" xr:uid="{4F52A382-3905-4133-AF2D-6E594B9C1BE3}"/>
    <cellStyle name="Virgül 3 5 2 3 5" xfId="5423" xr:uid="{6BDE2962-A4C7-44C9-A3A8-FB9856E50EE4}"/>
    <cellStyle name="Virgül 3 5 2 3 5 2" xfId="13995" xr:uid="{D6A7E186-C7A5-4F30-A80D-62A5AA53B788}"/>
    <cellStyle name="Virgül 3 5 2 3 6" xfId="9719" xr:uid="{A8749184-DDB1-4EE4-AA54-F0D490DB6CAD}"/>
    <cellStyle name="Virgül 3 5 2 4" xfId="1356" xr:uid="{AE48464F-C9C5-461C-BDF8-FD730B97B29D}"/>
    <cellStyle name="Virgül 3 5 2 4 2" xfId="2445" xr:uid="{C308DD0D-B4AB-450B-8BB7-C6DC8B7BDEE2}"/>
    <cellStyle name="Virgül 3 5 2 4 2 2" xfId="4593" xr:uid="{52C7D9C5-4AA0-4B9E-9E25-0670BD650287}"/>
    <cellStyle name="Virgül 3 5 2 4 2 2 2" xfId="8895" xr:uid="{CF1A7EA2-FCA2-4F53-B368-6AFF8576A505}"/>
    <cellStyle name="Virgül 3 5 2 4 2 2 2 2" xfId="17467" xr:uid="{434E9963-750D-4148-8BC5-CDAF7F698955}"/>
    <cellStyle name="Virgül 3 5 2 4 2 2 3" xfId="13191" xr:uid="{514F774C-9B42-4074-AB94-406BAE4198D3}"/>
    <cellStyle name="Virgül 3 5 2 4 2 3" xfId="6759" xr:uid="{DD627939-972D-41D8-84ED-A1C37C022023}"/>
    <cellStyle name="Virgül 3 5 2 4 2 3 2" xfId="15331" xr:uid="{38C04EE1-DE1A-4242-8213-1D0C6B8CED15}"/>
    <cellStyle name="Virgül 3 5 2 4 2 4" xfId="11055" xr:uid="{FD65962B-062D-4B3C-8FA8-6691AEABBF29}"/>
    <cellStyle name="Virgül 3 5 2 4 3" xfId="3526" xr:uid="{EA41AD11-5D6A-4A7D-B8A2-F3961950165B}"/>
    <cellStyle name="Virgül 3 5 2 4 3 2" xfId="7828" xr:uid="{517503B8-3B83-4D33-A818-A76723964A7B}"/>
    <cellStyle name="Virgül 3 5 2 4 3 2 2" xfId="16400" xr:uid="{2E93CEAB-7EA8-46C6-95DA-8C6C5CC60176}"/>
    <cellStyle name="Virgül 3 5 2 4 3 3" xfId="12124" xr:uid="{868B2BCB-2AFD-4CAA-8925-7B215D0E5062}"/>
    <cellStyle name="Virgül 3 5 2 4 4" xfId="5692" xr:uid="{CD27A80C-B82B-4C0C-AF82-76F9FED29909}"/>
    <cellStyle name="Virgül 3 5 2 4 4 2" xfId="14264" xr:uid="{92F2E001-CE4D-47B3-9D25-8E2F99AB36B9}"/>
    <cellStyle name="Virgül 3 5 2 4 5" xfId="9988" xr:uid="{E4B757A9-E849-46FB-8321-2D12BD4D345A}"/>
    <cellStyle name="Virgül 3 5 2 5" xfId="1912" xr:uid="{AC91A9F2-5CC3-407F-B75F-FE5BA24BAD0A}"/>
    <cellStyle name="Virgül 3 5 2 5 2" xfId="4060" xr:uid="{4FF4E80B-DA38-4328-9AD7-E640DCF0B107}"/>
    <cellStyle name="Virgül 3 5 2 5 2 2" xfId="8362" xr:uid="{359FD21B-A333-47DA-A708-279CF91771E3}"/>
    <cellStyle name="Virgül 3 5 2 5 2 2 2" xfId="16934" xr:uid="{F8387256-F454-4C12-8DB7-F307D2929FF5}"/>
    <cellStyle name="Virgül 3 5 2 5 2 3" xfId="12658" xr:uid="{8CFB2546-19E4-4151-8F90-D75707F863DA}"/>
    <cellStyle name="Virgül 3 5 2 5 3" xfId="6226" xr:uid="{EB412A3D-5207-428C-8916-4BCA89843C7A}"/>
    <cellStyle name="Virgül 3 5 2 5 3 2" xfId="14798" xr:uid="{736B1064-D098-493B-A934-50F7CEC9CE23}"/>
    <cellStyle name="Virgül 3 5 2 5 4" xfId="10522" xr:uid="{1FCDEDD7-C7E1-48CE-AF21-2B3579A92155}"/>
    <cellStyle name="Virgül 3 5 2 6" xfId="2993" xr:uid="{9D91CF41-50DE-41FA-BD92-D55AF1B0A67F}"/>
    <cellStyle name="Virgül 3 5 2 6 2" xfId="7295" xr:uid="{058FFA66-DD9C-4C7D-851E-DA5C0B099E54}"/>
    <cellStyle name="Virgül 3 5 2 6 2 2" xfId="15867" xr:uid="{80375321-BD78-4BDF-876E-A40B541A04C9}"/>
    <cellStyle name="Virgül 3 5 2 6 3" xfId="11591" xr:uid="{5F814AEA-3F6D-4F11-9961-A9BE3A369B18}"/>
    <cellStyle name="Virgül 3 5 2 7" xfId="5155" xr:uid="{4243D253-AE6E-4AF7-AB69-FF76AC5EB0A8}"/>
    <cellStyle name="Virgül 3 5 2 7 2" xfId="13731" xr:uid="{90E079A2-F14B-4E4F-BD16-72A4973816DC}"/>
    <cellStyle name="Virgül 3 5 2 8" xfId="9455" xr:uid="{D59B48D5-8614-4609-928B-C5607785748B}"/>
    <cellStyle name="Virgül 3 5 3" xfId="827" xr:uid="{D751DDB2-83CF-4A77-ABCC-BD54934D536A}"/>
    <cellStyle name="Virgül 3 5 3 2" xfId="1113" xr:uid="{053E4CF8-4A3F-42E5-838A-91E88D0F02F3}"/>
    <cellStyle name="Virgül 3 5 3 2 2" xfId="1688" xr:uid="{DE5309E5-C892-45A7-81A6-537830B71962}"/>
    <cellStyle name="Virgül 3 5 3 2 2 2" xfId="2777" xr:uid="{4796FFD5-5E88-42A6-9A7D-760CDAF61BB7}"/>
    <cellStyle name="Virgül 3 5 3 2 2 2 2" xfId="4925" xr:uid="{0959793E-9C7A-4BEA-993D-7FEC281D4F15}"/>
    <cellStyle name="Virgül 3 5 3 2 2 2 2 2" xfId="9227" xr:uid="{FFD494AF-E2DB-4F15-81AF-FEF96142423D}"/>
    <cellStyle name="Virgül 3 5 3 2 2 2 2 2 2" xfId="17799" xr:uid="{551A0E4B-3D0C-49D7-97F1-90F30840C5F6}"/>
    <cellStyle name="Virgül 3 5 3 2 2 2 2 3" xfId="13523" xr:uid="{E0F7A86F-21CB-4ADA-A9BE-AE6FAF784517}"/>
    <cellStyle name="Virgül 3 5 3 2 2 2 3" xfId="7091" xr:uid="{F700DCC5-815D-493D-B326-8A48B4460955}"/>
    <cellStyle name="Virgül 3 5 3 2 2 2 3 2" xfId="15663" xr:uid="{C4F8398C-95DD-4622-BBF1-BD9BD6C5E156}"/>
    <cellStyle name="Virgül 3 5 3 2 2 2 4" xfId="11387" xr:uid="{87057B59-C91D-443A-A51F-BBFA4B5A2E9F}"/>
    <cellStyle name="Virgül 3 5 3 2 2 3" xfId="3858" xr:uid="{8894260B-6ED3-4B79-9344-03A1E0B0E256}"/>
    <cellStyle name="Virgül 3 5 3 2 2 3 2" xfId="8160" xr:uid="{0F7EBFD8-7093-4565-A54E-88FF97B95D90}"/>
    <cellStyle name="Virgül 3 5 3 2 2 3 2 2" xfId="16732" xr:uid="{E1CEA954-E7CB-4243-8A59-0403A4BC9626}"/>
    <cellStyle name="Virgül 3 5 3 2 2 3 3" xfId="12456" xr:uid="{2547DB61-3E63-4B76-A8B6-A942E69B7ED1}"/>
    <cellStyle name="Virgül 3 5 3 2 2 4" xfId="6024" xr:uid="{DB0CF568-4207-4B38-8AD0-493A7E924AC3}"/>
    <cellStyle name="Virgül 3 5 3 2 2 4 2" xfId="14596" xr:uid="{E7E2D1CD-F80C-4D64-AA32-2003A6800312}"/>
    <cellStyle name="Virgül 3 5 3 2 2 5" xfId="10320" xr:uid="{4B221EF0-4886-46BF-B52F-8EAF657922A3}"/>
    <cellStyle name="Virgül 3 5 3 2 3" xfId="2244" xr:uid="{1527D9F0-FA3A-49F1-A60C-253AAA090223}"/>
    <cellStyle name="Virgül 3 5 3 2 3 2" xfId="4392" xr:uid="{58667CF1-8506-481B-8AF5-B86D5CCDD8AC}"/>
    <cellStyle name="Virgül 3 5 3 2 3 2 2" xfId="8694" xr:uid="{4E903A47-E2AE-42F3-94C1-2031658B029F}"/>
    <cellStyle name="Virgül 3 5 3 2 3 2 2 2" xfId="17266" xr:uid="{944112A6-BB51-402C-81FD-2089F836CF3B}"/>
    <cellStyle name="Virgül 3 5 3 2 3 2 3" xfId="12990" xr:uid="{F450C725-09A2-460B-8B85-A3C34679B343}"/>
    <cellStyle name="Virgül 3 5 3 2 3 3" xfId="6558" xr:uid="{16011638-87F7-49C2-AE32-03ABB2C7AA06}"/>
    <cellStyle name="Virgül 3 5 3 2 3 3 2" xfId="15130" xr:uid="{7E407A7D-49C4-4A8A-98BB-EF60FBBB1188}"/>
    <cellStyle name="Virgül 3 5 3 2 3 4" xfId="10854" xr:uid="{8D84BC6E-C9D3-431D-9B3F-48EF99F9ACF3}"/>
    <cellStyle name="Virgül 3 5 3 2 4" xfId="3325" xr:uid="{621D1EB3-23DB-450F-A720-60D989594A29}"/>
    <cellStyle name="Virgül 3 5 3 2 4 2" xfId="7627" xr:uid="{A1F560C3-E091-4592-B9AD-593EB0B42283}"/>
    <cellStyle name="Virgül 3 5 3 2 4 2 2" xfId="16199" xr:uid="{9AE88042-D1E0-4075-B311-AFAD5D3964C7}"/>
    <cellStyle name="Virgül 3 5 3 2 4 3" xfId="11923" xr:uid="{A1F0EBD3-DE56-447B-8318-EE0A9FAF3A8E}"/>
    <cellStyle name="Virgül 3 5 3 2 5" xfId="5491" xr:uid="{67CBE5AF-3C84-4249-94DD-17F0177CE3E4}"/>
    <cellStyle name="Virgül 3 5 3 2 5 2" xfId="14063" xr:uid="{70EF02F6-2E68-4612-8940-2745277B0063}"/>
    <cellStyle name="Virgül 3 5 3 2 6" xfId="9787" xr:uid="{CCA1AC0C-A779-4498-BF7A-0784FA261524}"/>
    <cellStyle name="Virgül 3 5 3 3" xfId="1424" xr:uid="{86D6B0FD-9040-4631-AE8E-4B8C64FA6DB2}"/>
    <cellStyle name="Virgül 3 5 3 3 2" xfId="2513" xr:uid="{E3461581-E07D-431B-8FBD-549C78F01431}"/>
    <cellStyle name="Virgül 3 5 3 3 2 2" xfId="4661" xr:uid="{582BF49E-C6C2-40B5-9A6A-770C4AD2F2FE}"/>
    <cellStyle name="Virgül 3 5 3 3 2 2 2" xfId="8963" xr:uid="{16F94418-4484-4228-9041-761A870167D7}"/>
    <cellStyle name="Virgül 3 5 3 3 2 2 2 2" xfId="17535" xr:uid="{A4EB066C-04FD-4024-BE2D-B2CCC4ABEE8F}"/>
    <cellStyle name="Virgül 3 5 3 3 2 2 3" xfId="13259" xr:uid="{30F2262E-6BEF-43D7-9AEA-2E98727CE298}"/>
    <cellStyle name="Virgül 3 5 3 3 2 3" xfId="6827" xr:uid="{1C46D3E8-28C4-4B5D-8132-FCD484EFED47}"/>
    <cellStyle name="Virgül 3 5 3 3 2 3 2" xfId="15399" xr:uid="{1A39996E-DC71-4F88-861E-09BC61900FB9}"/>
    <cellStyle name="Virgül 3 5 3 3 2 4" xfId="11123" xr:uid="{BE692635-6D54-4260-987D-1D5F6543FE07}"/>
    <cellStyle name="Virgül 3 5 3 3 3" xfId="3594" xr:uid="{DD78DED9-DA8E-4150-99DE-4FC02FEFF23A}"/>
    <cellStyle name="Virgül 3 5 3 3 3 2" xfId="7896" xr:uid="{E3E0E92C-DF42-458A-AA6D-7208DC163B32}"/>
    <cellStyle name="Virgül 3 5 3 3 3 2 2" xfId="16468" xr:uid="{19C0013D-5675-40AF-A9E1-69E8F358C9CE}"/>
    <cellStyle name="Virgül 3 5 3 3 3 3" xfId="12192" xr:uid="{AC6082C9-0175-4C11-8F8B-8714478B83EA}"/>
    <cellStyle name="Virgül 3 5 3 3 4" xfId="5760" xr:uid="{686A04FF-9C75-4D74-9B4C-63E3089BE71F}"/>
    <cellStyle name="Virgül 3 5 3 3 4 2" xfId="14332" xr:uid="{1ADA8615-E3A8-4A8B-A8ED-197742CA695B}"/>
    <cellStyle name="Virgül 3 5 3 3 5" xfId="10056" xr:uid="{EE6CA6D0-1A16-4ED9-AA08-49D80428EAE7}"/>
    <cellStyle name="Virgül 3 5 3 4" xfId="1980" xr:uid="{934E8C30-61F8-4B0F-85B4-39E880F62615}"/>
    <cellStyle name="Virgül 3 5 3 4 2" xfId="4128" xr:uid="{0B35BAC8-B93B-4AB4-A0F4-95A654BDDE30}"/>
    <cellStyle name="Virgül 3 5 3 4 2 2" xfId="8430" xr:uid="{64691619-7E32-48B0-9642-600A0F53D2AF}"/>
    <cellStyle name="Virgül 3 5 3 4 2 2 2" xfId="17002" xr:uid="{633817EC-2F39-4388-BA82-90FB049373BB}"/>
    <cellStyle name="Virgül 3 5 3 4 2 3" xfId="12726" xr:uid="{10BD3B33-AFD7-4533-A596-60C9B6FC9A12}"/>
    <cellStyle name="Virgül 3 5 3 4 3" xfId="6294" xr:uid="{E811786C-CDA8-466B-9A2E-2F91E1296102}"/>
    <cellStyle name="Virgül 3 5 3 4 3 2" xfId="14866" xr:uid="{30D66B17-ADD6-40FD-8B14-99CC1BECD8EA}"/>
    <cellStyle name="Virgül 3 5 3 4 4" xfId="10590" xr:uid="{47795F82-4ADC-47D2-8630-A8C88ED8AD48}"/>
    <cellStyle name="Virgül 3 5 3 5" xfId="3061" xr:uid="{A5A90797-5214-4B57-B349-E70B5C89A65F}"/>
    <cellStyle name="Virgül 3 5 3 5 2" xfId="7363" xr:uid="{A5A62715-E43E-4772-BB2F-AC85DD3135A4}"/>
    <cellStyle name="Virgül 3 5 3 5 2 2" xfId="15935" xr:uid="{AC7648B9-861E-432A-A432-DF685F54BF7F}"/>
    <cellStyle name="Virgül 3 5 3 5 3" xfId="11659" xr:uid="{196AC5D6-D388-4151-82A5-B26FBFF4885D}"/>
    <cellStyle name="Virgül 3 5 3 6" xfId="5227" xr:uid="{88A3A9F6-89AC-4965-AA97-39609ADF45F8}"/>
    <cellStyle name="Virgül 3 5 3 6 2" xfId="13799" xr:uid="{4B720A46-0BAD-4A42-A0BA-7C9B3E6BC6DC}"/>
    <cellStyle name="Virgül 3 5 3 7" xfId="9523" xr:uid="{71270CC3-8336-42A6-976C-3C37AEA4399D}"/>
    <cellStyle name="Virgül 3 5 4" xfId="983" xr:uid="{47CBE8E5-E51C-43C1-A014-98E98ECCA419}"/>
    <cellStyle name="Virgül 3 5 4 2" xfId="1558" xr:uid="{B917EA30-96D9-41D0-9E64-13B0AEEFF875}"/>
    <cellStyle name="Virgül 3 5 4 2 2" xfId="2647" xr:uid="{E11E6E80-B82B-4B57-ABDC-8CC4EFB56A63}"/>
    <cellStyle name="Virgül 3 5 4 2 2 2" xfId="4795" xr:uid="{704D97D7-8E4D-404B-A820-E143B544F058}"/>
    <cellStyle name="Virgül 3 5 4 2 2 2 2" xfId="9097" xr:uid="{F9C48531-2526-41DF-80D9-F90F75063ED2}"/>
    <cellStyle name="Virgül 3 5 4 2 2 2 2 2" xfId="17669" xr:uid="{3F2C4FE6-B0E4-4508-904B-1FCF655C695B}"/>
    <cellStyle name="Virgül 3 5 4 2 2 2 3" xfId="13393" xr:uid="{C5C88EBC-CB4A-4B9B-8128-C895C11D29AA}"/>
    <cellStyle name="Virgül 3 5 4 2 2 3" xfId="6961" xr:uid="{596F4585-5FF8-42D8-A935-DFBE6EDC3FEB}"/>
    <cellStyle name="Virgül 3 5 4 2 2 3 2" xfId="15533" xr:uid="{050765E9-F29B-4C9B-8138-CB307ACFA6A3}"/>
    <cellStyle name="Virgül 3 5 4 2 2 4" xfId="11257" xr:uid="{B35DDBC4-B8A8-447A-9A67-739758F741F9}"/>
    <cellStyle name="Virgül 3 5 4 2 3" xfId="3728" xr:uid="{345D2CF9-780C-4246-9DB9-03405BAC0585}"/>
    <cellStyle name="Virgül 3 5 4 2 3 2" xfId="8030" xr:uid="{833546EA-0025-4494-9305-0FE9E6E89692}"/>
    <cellStyle name="Virgül 3 5 4 2 3 2 2" xfId="16602" xr:uid="{D76564E7-F94C-41E0-BE1B-4C2092A394CB}"/>
    <cellStyle name="Virgül 3 5 4 2 3 3" xfId="12326" xr:uid="{ACA2E9A4-E3E8-4C19-9E9E-C5748A6922F5}"/>
    <cellStyle name="Virgül 3 5 4 2 4" xfId="5894" xr:uid="{4924A0EF-1E02-4476-94DD-0D45A796A598}"/>
    <cellStyle name="Virgül 3 5 4 2 4 2" xfId="14466" xr:uid="{7524CCE9-366D-4215-B359-D83307FBD04C}"/>
    <cellStyle name="Virgül 3 5 4 2 5" xfId="10190" xr:uid="{9477DD2F-3CC1-4C13-8E8C-A59F96B7584E}"/>
    <cellStyle name="Virgül 3 5 4 3" xfId="2114" xr:uid="{DEAF1EDE-11FC-459F-B7FB-935A3033E5D6}"/>
    <cellStyle name="Virgül 3 5 4 3 2" xfId="4262" xr:uid="{D09C79D1-04EC-4B2E-9BBD-8E30977ED9B5}"/>
    <cellStyle name="Virgül 3 5 4 3 2 2" xfId="8564" xr:uid="{F637C570-3926-4F2C-B459-DFD938BFA71B}"/>
    <cellStyle name="Virgül 3 5 4 3 2 2 2" xfId="17136" xr:uid="{6765E1F2-7D4C-4B43-B3B1-2B7E11A0C5F3}"/>
    <cellStyle name="Virgül 3 5 4 3 2 3" xfId="12860" xr:uid="{04594404-BF4E-44DE-811B-03D17893BBF8}"/>
    <cellStyle name="Virgül 3 5 4 3 3" xfId="6428" xr:uid="{BE84B743-4E22-43F3-90E1-67833F920C81}"/>
    <cellStyle name="Virgül 3 5 4 3 3 2" xfId="15000" xr:uid="{9343002C-CB39-47DD-83BB-F1A5D4146D74}"/>
    <cellStyle name="Virgül 3 5 4 3 4" xfId="10724" xr:uid="{34EB7A1C-0846-470E-8EAF-E2C87D3F9D55}"/>
    <cellStyle name="Virgül 3 5 4 4" xfId="3195" xr:uid="{70261220-1BB1-46A8-A821-FC921262C571}"/>
    <cellStyle name="Virgül 3 5 4 4 2" xfId="7497" xr:uid="{2B7B94B0-7EBD-4525-B86C-DD35D72038F3}"/>
    <cellStyle name="Virgül 3 5 4 4 2 2" xfId="16069" xr:uid="{CB0FF2BC-D3E2-4F42-81A3-458A8169D6C3}"/>
    <cellStyle name="Virgül 3 5 4 4 3" xfId="11793" xr:uid="{8B2892B4-1536-4E4C-B451-2FB5C89087B9}"/>
    <cellStyle name="Virgül 3 5 4 5" xfId="5361" xr:uid="{4F18283A-58D8-4B65-A3BB-C820EAE9DFD9}"/>
    <cellStyle name="Virgül 3 5 4 5 2" xfId="13933" xr:uid="{93888A07-9107-4594-9765-75C45AC5007A}"/>
    <cellStyle name="Virgül 3 5 4 6" xfId="9657" xr:uid="{7733DF62-39EC-4561-B08F-FE24D7588AD9}"/>
    <cellStyle name="Virgül 3 5 5" xfId="1294" xr:uid="{5D604BD5-C141-48CC-B142-7181F91E6F13}"/>
    <cellStyle name="Virgül 3 5 5 2" xfId="2383" xr:uid="{D3A5A77E-FCA4-4266-A53D-B7938E86C0CA}"/>
    <cellStyle name="Virgül 3 5 5 2 2" xfId="4531" xr:uid="{ED7AF14A-D5D7-48A5-B327-87A8DC20A590}"/>
    <cellStyle name="Virgül 3 5 5 2 2 2" xfId="8833" xr:uid="{424640E5-1228-4C34-80D4-F40E87CB2AE7}"/>
    <cellStyle name="Virgül 3 5 5 2 2 2 2" xfId="17405" xr:uid="{BA3548C8-C592-4353-A371-ED6EB3604612}"/>
    <cellStyle name="Virgül 3 5 5 2 2 3" xfId="13129" xr:uid="{F70EC6EB-35E5-497C-881F-10C21897918E}"/>
    <cellStyle name="Virgül 3 5 5 2 3" xfId="6697" xr:uid="{9E7B988C-B62B-4E08-BEE1-88F6662B1E50}"/>
    <cellStyle name="Virgül 3 5 5 2 3 2" xfId="15269" xr:uid="{7E7F07DD-17CB-43E8-8343-CC471026D070}"/>
    <cellStyle name="Virgül 3 5 5 2 4" xfId="10993" xr:uid="{9E8CA38F-6D1F-48EA-B4D1-2923A80F5CB6}"/>
    <cellStyle name="Virgül 3 5 5 3" xfId="3464" xr:uid="{69FBCF52-DEA1-40C2-9F2F-7F98437C9FBC}"/>
    <cellStyle name="Virgül 3 5 5 3 2" xfId="7766" xr:uid="{09BF6E4A-5F8D-46C0-9233-EB1FDBFB72E3}"/>
    <cellStyle name="Virgül 3 5 5 3 2 2" xfId="16338" xr:uid="{F6C7BE9C-E998-48D6-B1F3-7E2B1ED27AA5}"/>
    <cellStyle name="Virgül 3 5 5 3 3" xfId="12062" xr:uid="{78E620D2-76C9-47DD-847C-B2CE60623350}"/>
    <cellStyle name="Virgül 3 5 5 4" xfId="5630" xr:uid="{4909E9A7-50EF-4BA4-8AF4-6D65493CA8BA}"/>
    <cellStyle name="Virgül 3 5 5 4 2" xfId="14202" xr:uid="{8CC8FD12-1000-40FE-8726-E85E9522B08F}"/>
    <cellStyle name="Virgül 3 5 5 5" xfId="9926" xr:uid="{EA447517-8B01-430C-8688-1EBFBD0EEE10}"/>
    <cellStyle name="Virgül 3 5 6" xfId="1850" xr:uid="{B0D2AA74-68C4-4703-9616-DF99CE71651B}"/>
    <cellStyle name="Virgül 3 5 6 2" xfId="3998" xr:uid="{D1ADD96E-D852-4EB6-BFB2-1560872D0B9D}"/>
    <cellStyle name="Virgül 3 5 6 2 2" xfId="8300" xr:uid="{91C69FF0-1593-42C7-A2B8-5704DAA3E055}"/>
    <cellStyle name="Virgül 3 5 6 2 2 2" xfId="16872" xr:uid="{75A459FF-D3B5-4F57-97E0-3962EB44D186}"/>
    <cellStyle name="Virgül 3 5 6 2 3" xfId="12596" xr:uid="{9EA9FA9C-85EE-4ADE-95DE-B224C40C8A5F}"/>
    <cellStyle name="Virgül 3 5 6 3" xfId="6164" xr:uid="{72C2E370-3620-407B-A8AB-EF2AD40C83C3}"/>
    <cellStyle name="Virgül 3 5 6 3 2" xfId="14736" xr:uid="{DF6AC098-060B-4680-98CE-3F3ADFBDDD9A}"/>
    <cellStyle name="Virgül 3 5 6 4" xfId="10460" xr:uid="{CCD17919-7627-4880-8C3D-1F3F05156369}"/>
    <cellStyle name="Virgül 3 5 7" xfId="2931" xr:uid="{F0EE02E5-546D-4713-A4E7-99B64DE9B4B5}"/>
    <cellStyle name="Virgül 3 5 7 2" xfId="7233" xr:uid="{F97CD20B-7F09-4885-85D4-B6C5995D52CC}"/>
    <cellStyle name="Virgül 3 5 7 2 2" xfId="15805" xr:uid="{30BE4720-1D63-484D-8243-9A7899A62946}"/>
    <cellStyle name="Virgül 3 5 7 3" xfId="11529" xr:uid="{F1F6F58D-B247-4536-A0AC-8C507A448E8D}"/>
    <cellStyle name="Virgül 3 5 8" xfId="5091" xr:uid="{7026BBAB-7E44-4C9D-9F2F-D447C546B78B}"/>
    <cellStyle name="Virgül 3 5 8 2" xfId="13669" xr:uid="{01D1F905-42D9-4CF8-B583-0C1B46DA4210}"/>
    <cellStyle name="Virgül 3 5 9" xfId="9393" xr:uid="{1F80BCCA-114E-4467-937A-0C67D4ACC0E6}"/>
    <cellStyle name="Virgül 3 6" xfId="687" xr:uid="{A40F6FEC-DE14-4855-9204-0F13F351E3FD}"/>
    <cellStyle name="Virgül 3 6 2" xfId="858" xr:uid="{88079588-AA30-4648-BFF2-D591F68FE449}"/>
    <cellStyle name="Virgül 3 6 2 2" xfId="1144" xr:uid="{00E3CEDD-2A1D-4937-ADA3-67FFD13B32B6}"/>
    <cellStyle name="Virgül 3 6 2 2 2" xfId="1719" xr:uid="{6DEA5F84-4A38-4AD9-8630-EFE63E0A12BE}"/>
    <cellStyle name="Virgül 3 6 2 2 2 2" xfId="2808" xr:uid="{188A0344-8B74-4DFA-B008-D3D0545930C0}"/>
    <cellStyle name="Virgül 3 6 2 2 2 2 2" xfId="4956" xr:uid="{1EFF44D8-147C-474C-AF73-0B3882C574E8}"/>
    <cellStyle name="Virgül 3 6 2 2 2 2 2 2" xfId="9258" xr:uid="{6C54F2D1-D4F1-4949-B06D-CA72111E9623}"/>
    <cellStyle name="Virgül 3 6 2 2 2 2 2 2 2" xfId="17830" xr:uid="{E65336FB-9EAA-4D33-AA1F-7C62EDA3BE2D}"/>
    <cellStyle name="Virgül 3 6 2 2 2 2 2 3" xfId="13554" xr:uid="{BB20FD4B-AF76-4DFB-92B5-A3CEDAB608A1}"/>
    <cellStyle name="Virgül 3 6 2 2 2 2 3" xfId="7122" xr:uid="{BD61B9AD-0EA3-4EBC-92C0-FB2F50B301E9}"/>
    <cellStyle name="Virgül 3 6 2 2 2 2 3 2" xfId="15694" xr:uid="{EE1CD161-4AAE-4C2D-9A0C-C1949F0DDE67}"/>
    <cellStyle name="Virgül 3 6 2 2 2 2 4" xfId="11418" xr:uid="{89C1DC13-59F9-44BE-BE58-7D117C816AE5}"/>
    <cellStyle name="Virgül 3 6 2 2 2 3" xfId="3889" xr:uid="{41B8F021-8425-4E35-9596-FD0BACFA1B04}"/>
    <cellStyle name="Virgül 3 6 2 2 2 3 2" xfId="8191" xr:uid="{F6EA6279-4185-4798-B9C1-A63CE71D2B7A}"/>
    <cellStyle name="Virgül 3 6 2 2 2 3 2 2" xfId="16763" xr:uid="{1D366819-CBD2-4ED4-933A-94BEFF83B441}"/>
    <cellStyle name="Virgül 3 6 2 2 2 3 3" xfId="12487" xr:uid="{404624D7-93F6-423F-8DBF-6D391B7188A1}"/>
    <cellStyle name="Virgül 3 6 2 2 2 4" xfId="6055" xr:uid="{4A451024-BA33-4DFF-B55E-E4FD014CFF1B}"/>
    <cellStyle name="Virgül 3 6 2 2 2 4 2" xfId="14627" xr:uid="{FE2215EE-973C-4D40-B225-6761F0EBA090}"/>
    <cellStyle name="Virgül 3 6 2 2 2 5" xfId="10351" xr:uid="{2F2E58AD-2123-4DE8-8C4B-5D4C7CC8B1EA}"/>
    <cellStyle name="Virgül 3 6 2 2 3" xfId="2275" xr:uid="{1A4D2BAB-BEC5-4387-A75F-A343D5CBB8F8}"/>
    <cellStyle name="Virgül 3 6 2 2 3 2" xfId="4423" xr:uid="{7D3B14EC-19B3-43C8-826B-525AE72A4AB1}"/>
    <cellStyle name="Virgül 3 6 2 2 3 2 2" xfId="8725" xr:uid="{4C7357E7-CA2E-4715-B5D2-8E4DE14311FC}"/>
    <cellStyle name="Virgül 3 6 2 2 3 2 2 2" xfId="17297" xr:uid="{1A4DC39C-D02E-4C32-BE85-7C5116CCE3B5}"/>
    <cellStyle name="Virgül 3 6 2 2 3 2 3" xfId="13021" xr:uid="{75710C8C-8C1C-4319-A5B0-DFB8625C5EC8}"/>
    <cellStyle name="Virgül 3 6 2 2 3 3" xfId="6589" xr:uid="{1AED6D60-CA3D-4550-B84D-67287E7627ED}"/>
    <cellStyle name="Virgül 3 6 2 2 3 3 2" xfId="15161" xr:uid="{D5082B85-0F48-4425-9E88-16DDB38497DF}"/>
    <cellStyle name="Virgül 3 6 2 2 3 4" xfId="10885" xr:uid="{57865FD6-3AB0-4D6C-8A75-DAA4FCCCCAC4}"/>
    <cellStyle name="Virgül 3 6 2 2 4" xfId="3356" xr:uid="{AC6093B2-9E5A-47A7-AF88-82A238F80E3B}"/>
    <cellStyle name="Virgül 3 6 2 2 4 2" xfId="7658" xr:uid="{F9F9A00C-C9EC-4E4C-9EF8-013FB4927713}"/>
    <cellStyle name="Virgül 3 6 2 2 4 2 2" xfId="16230" xr:uid="{BD6D8989-FF60-4A95-AACE-824842EBD2B4}"/>
    <cellStyle name="Virgül 3 6 2 2 4 3" xfId="11954" xr:uid="{FCB606E0-85DD-4C33-922E-FB076C8C4E5F}"/>
    <cellStyle name="Virgül 3 6 2 2 5" xfId="5522" xr:uid="{A216D067-C319-4096-81EF-B069ADAE8EA4}"/>
    <cellStyle name="Virgül 3 6 2 2 5 2" xfId="14094" xr:uid="{88DD4EB9-8CF3-4536-AB42-998AC342ED06}"/>
    <cellStyle name="Virgül 3 6 2 2 6" xfId="9818" xr:uid="{948AFC73-46F5-4596-8E1A-BCD1D8DE0A54}"/>
    <cellStyle name="Virgül 3 6 2 3" xfId="1455" xr:uid="{C547955B-A04C-40E7-9A2E-4ED3D744110C}"/>
    <cellStyle name="Virgül 3 6 2 3 2" xfId="2544" xr:uid="{3184847F-7E51-408F-A8E5-D1910B889BA8}"/>
    <cellStyle name="Virgül 3 6 2 3 2 2" xfId="4692" xr:uid="{9071AAEC-240C-4E2C-9BD8-91ACBE528D23}"/>
    <cellStyle name="Virgül 3 6 2 3 2 2 2" xfId="8994" xr:uid="{AD4775DC-B19B-4D9D-80E4-8E5E82D10DCA}"/>
    <cellStyle name="Virgül 3 6 2 3 2 2 2 2" xfId="17566" xr:uid="{C5179B51-A75E-4691-B397-AC866A78798A}"/>
    <cellStyle name="Virgül 3 6 2 3 2 2 3" xfId="13290" xr:uid="{DCE104AE-3F35-4D63-8774-1F1FF5209FCC}"/>
    <cellStyle name="Virgül 3 6 2 3 2 3" xfId="6858" xr:uid="{F2454206-01D2-4085-BBEC-3201A03BA2D3}"/>
    <cellStyle name="Virgül 3 6 2 3 2 3 2" xfId="15430" xr:uid="{441D733A-4F3A-463B-8402-69D4054F8975}"/>
    <cellStyle name="Virgül 3 6 2 3 2 4" xfId="11154" xr:uid="{1F00979E-3371-449C-BB0C-3261987A2B83}"/>
    <cellStyle name="Virgül 3 6 2 3 3" xfId="3625" xr:uid="{D115DEA8-962B-43CD-80F8-67890A346971}"/>
    <cellStyle name="Virgül 3 6 2 3 3 2" xfId="7927" xr:uid="{85CBC897-1211-4A39-A85D-B58B369BDC38}"/>
    <cellStyle name="Virgül 3 6 2 3 3 2 2" xfId="16499" xr:uid="{3F8A342A-D558-4DA7-98A6-EAC742E1811A}"/>
    <cellStyle name="Virgül 3 6 2 3 3 3" xfId="12223" xr:uid="{F4B63672-6256-4B49-A09A-E81F499FAA3F}"/>
    <cellStyle name="Virgül 3 6 2 3 4" xfId="5791" xr:uid="{9CABE5F8-B0F3-4516-8B8D-304784D76802}"/>
    <cellStyle name="Virgül 3 6 2 3 4 2" xfId="14363" xr:uid="{C788D9B7-0E63-46C4-84C3-00E0EC28A563}"/>
    <cellStyle name="Virgül 3 6 2 3 5" xfId="10087" xr:uid="{7E4B33B1-8107-4A07-8B91-5BD7A7355C74}"/>
    <cellStyle name="Virgül 3 6 2 4" xfId="2011" xr:uid="{12E746E3-D7D4-4433-A2B3-E827A4F925C3}"/>
    <cellStyle name="Virgül 3 6 2 4 2" xfId="4159" xr:uid="{9F51DF5F-83A8-4592-827E-57ED48F90B83}"/>
    <cellStyle name="Virgül 3 6 2 4 2 2" xfId="8461" xr:uid="{291C9FA0-E972-423F-B55B-1AE5DD769FAF}"/>
    <cellStyle name="Virgül 3 6 2 4 2 2 2" xfId="17033" xr:uid="{B0AAE126-15FD-4494-B2E7-CB5347D32479}"/>
    <cellStyle name="Virgül 3 6 2 4 2 3" xfId="12757" xr:uid="{FBA33D4B-B386-44BA-862B-6CB788FB965A}"/>
    <cellStyle name="Virgül 3 6 2 4 3" xfId="6325" xr:uid="{0CECEC52-5F78-4B2A-9BF6-47701FC0FA34}"/>
    <cellStyle name="Virgül 3 6 2 4 3 2" xfId="14897" xr:uid="{F8B89904-DC9A-4A4A-A5CF-D1EC882D3F9F}"/>
    <cellStyle name="Virgül 3 6 2 4 4" xfId="10621" xr:uid="{3F93B566-7876-40FE-B969-C3D51491E0DE}"/>
    <cellStyle name="Virgül 3 6 2 5" xfId="3092" xr:uid="{B974AD8D-D20F-40C4-B752-0167D1370351}"/>
    <cellStyle name="Virgül 3 6 2 5 2" xfId="7394" xr:uid="{3598DE96-7318-4D6C-A611-28B642765D5D}"/>
    <cellStyle name="Virgül 3 6 2 5 2 2" xfId="15966" xr:uid="{26152049-F4AD-4880-ACFE-E1828D992BE3}"/>
    <cellStyle name="Virgül 3 6 2 5 3" xfId="11690" xr:uid="{8D96C267-1D96-4D77-86C8-3568FF4492DE}"/>
    <cellStyle name="Virgül 3 6 2 6" xfId="5258" xr:uid="{4FDA6982-34C2-4B0C-9E94-C6BF212881A9}"/>
    <cellStyle name="Virgül 3 6 2 6 2" xfId="13830" xr:uid="{648BFF4C-2073-41CB-B49D-929A51784233}"/>
    <cellStyle name="Virgül 3 6 2 7" xfId="9554" xr:uid="{4923EF34-1237-4F84-9C13-E0E7A9C31F1A}"/>
    <cellStyle name="Virgül 3 6 3" xfId="1014" xr:uid="{A4D640F6-BFE1-46CB-B633-34CC303098AA}"/>
    <cellStyle name="Virgül 3 6 3 2" xfId="1589" xr:uid="{AB11DCFB-972D-4975-B8D9-FAF1454CB759}"/>
    <cellStyle name="Virgül 3 6 3 2 2" xfId="2678" xr:uid="{BDB1C300-18EC-4E7A-9A83-B31EAD91CF7B}"/>
    <cellStyle name="Virgül 3 6 3 2 2 2" xfId="4826" xr:uid="{721EBD59-F0F2-41C3-BAD6-E4E5CD118888}"/>
    <cellStyle name="Virgül 3 6 3 2 2 2 2" xfId="9128" xr:uid="{FC03E337-047B-44D3-A3DE-715FC3FB89B6}"/>
    <cellStyle name="Virgül 3 6 3 2 2 2 2 2" xfId="17700" xr:uid="{22A69012-84B7-4BAC-B13C-7EA8FE0ADB47}"/>
    <cellStyle name="Virgül 3 6 3 2 2 2 3" xfId="13424" xr:uid="{6459AE60-3B8A-4877-B47C-3F2E05FD0AEF}"/>
    <cellStyle name="Virgül 3 6 3 2 2 3" xfId="6992" xr:uid="{A00B83C3-44F5-4552-80AF-D60522EA551A}"/>
    <cellStyle name="Virgül 3 6 3 2 2 3 2" xfId="15564" xr:uid="{19D9747E-1C9C-4576-8174-B77410C3CCE9}"/>
    <cellStyle name="Virgül 3 6 3 2 2 4" xfId="11288" xr:uid="{B413BA0A-8D05-4E70-8D04-4D81B34F452F}"/>
    <cellStyle name="Virgül 3 6 3 2 3" xfId="3759" xr:uid="{3F60A2FA-5214-44C1-B311-A5972939F91C}"/>
    <cellStyle name="Virgül 3 6 3 2 3 2" xfId="8061" xr:uid="{519D13E7-B08A-4BE2-A424-BE88527D3E15}"/>
    <cellStyle name="Virgül 3 6 3 2 3 2 2" xfId="16633" xr:uid="{C1D3B11B-C32C-4AD3-BB35-712220BDB8F4}"/>
    <cellStyle name="Virgül 3 6 3 2 3 3" xfId="12357" xr:uid="{08958981-ACCA-438C-8BF0-AB7366BCE7CC}"/>
    <cellStyle name="Virgül 3 6 3 2 4" xfId="5925" xr:uid="{1717A8E7-63D8-4D03-B6CF-E7944E882B70}"/>
    <cellStyle name="Virgül 3 6 3 2 4 2" xfId="14497" xr:uid="{FDFB2406-9064-45DE-827D-0FF366FC3808}"/>
    <cellStyle name="Virgül 3 6 3 2 5" xfId="10221" xr:uid="{5D790E3E-091D-4C64-80DD-0EC384912D70}"/>
    <cellStyle name="Virgül 3 6 3 3" xfId="2145" xr:uid="{BD64BCE8-1D2B-4D73-B2FF-CF8BFCE206EC}"/>
    <cellStyle name="Virgül 3 6 3 3 2" xfId="4293" xr:uid="{D9B69986-2873-47BC-9031-C481AAA44B6F}"/>
    <cellStyle name="Virgül 3 6 3 3 2 2" xfId="8595" xr:uid="{209418D4-E4F8-41C5-B0F8-248A266AE5D3}"/>
    <cellStyle name="Virgül 3 6 3 3 2 2 2" xfId="17167" xr:uid="{6DBF84D0-D010-426A-9B31-48E96DD90DFD}"/>
    <cellStyle name="Virgül 3 6 3 3 2 3" xfId="12891" xr:uid="{5A84DC69-06AC-4F45-A0D6-77365FC27E95}"/>
    <cellStyle name="Virgül 3 6 3 3 3" xfId="6459" xr:uid="{5DF915A6-02E8-47D4-9019-AF16F885F12F}"/>
    <cellStyle name="Virgül 3 6 3 3 3 2" xfId="15031" xr:uid="{8EC5400E-9246-4528-AD7B-DF3D417561E3}"/>
    <cellStyle name="Virgül 3 6 3 3 4" xfId="10755" xr:uid="{1E93D0D8-86DE-4410-A807-90FEED9B284F}"/>
    <cellStyle name="Virgül 3 6 3 4" xfId="3226" xr:uid="{9498595F-1CD2-450C-8493-673578A64194}"/>
    <cellStyle name="Virgül 3 6 3 4 2" xfId="7528" xr:uid="{3F930FC1-CBCC-4B88-8955-7703F29780B3}"/>
    <cellStyle name="Virgül 3 6 3 4 2 2" xfId="16100" xr:uid="{3491A647-8F46-4187-B226-E43C84222D9A}"/>
    <cellStyle name="Virgül 3 6 3 4 3" xfId="11824" xr:uid="{D5FD2384-E077-49C7-B62A-D9A4524446E0}"/>
    <cellStyle name="Virgül 3 6 3 5" xfId="5392" xr:uid="{278FCCAC-EFA6-4147-B5C3-E4B6BAD47CF1}"/>
    <cellStyle name="Virgül 3 6 3 5 2" xfId="13964" xr:uid="{47D54881-BE37-4824-B8EE-FC78002055ED}"/>
    <cellStyle name="Virgül 3 6 3 6" xfId="9688" xr:uid="{7644AA5F-5ED5-4D5B-B51A-D7BE69EF7A9F}"/>
    <cellStyle name="Virgül 3 6 4" xfId="1325" xr:uid="{4FFF6EC2-F7CE-4D6A-9EF0-66B2B5496647}"/>
    <cellStyle name="Virgül 3 6 4 2" xfId="2414" xr:uid="{D6E72939-61E6-4904-9A08-6F7826A0B09A}"/>
    <cellStyle name="Virgül 3 6 4 2 2" xfId="4562" xr:uid="{DAADD0FF-0E3A-42C8-AB88-6E16C9CD488F}"/>
    <cellStyle name="Virgül 3 6 4 2 2 2" xfId="8864" xr:uid="{89027592-4FED-453B-9872-702BE42E90D3}"/>
    <cellStyle name="Virgül 3 6 4 2 2 2 2" xfId="17436" xr:uid="{4F40706F-F3D7-44A7-8CC8-4C283457BE79}"/>
    <cellStyle name="Virgül 3 6 4 2 2 3" xfId="13160" xr:uid="{734E3872-2A04-4761-BB26-7F9585A0F1C3}"/>
    <cellStyle name="Virgül 3 6 4 2 3" xfId="6728" xr:uid="{D6B137C7-B93A-47BF-9B92-567680B48E22}"/>
    <cellStyle name="Virgül 3 6 4 2 3 2" xfId="15300" xr:uid="{63C9688D-DD68-4468-988C-DAE99A6019CC}"/>
    <cellStyle name="Virgül 3 6 4 2 4" xfId="11024" xr:uid="{6BD2F4A2-289F-4D28-A058-20AACC150771}"/>
    <cellStyle name="Virgül 3 6 4 3" xfId="3495" xr:uid="{1DB32D82-6C00-4072-882D-32DC9DADE4CE}"/>
    <cellStyle name="Virgül 3 6 4 3 2" xfId="7797" xr:uid="{9A35A220-9317-46C7-B9B4-FB569947710F}"/>
    <cellStyle name="Virgül 3 6 4 3 2 2" xfId="16369" xr:uid="{C1A5A199-1A26-4A0C-B844-A1E62E4F814D}"/>
    <cellStyle name="Virgül 3 6 4 3 3" xfId="12093" xr:uid="{DEE25FC6-7E7E-45A4-A495-02018D1B0FF8}"/>
    <cellStyle name="Virgül 3 6 4 4" xfId="5661" xr:uid="{54F9633E-2130-4DF1-B002-C8AC30BE9F8B}"/>
    <cellStyle name="Virgül 3 6 4 4 2" xfId="14233" xr:uid="{9CDE2461-D3B5-4515-BC0D-873CA3253B74}"/>
    <cellStyle name="Virgül 3 6 4 5" xfId="9957" xr:uid="{0DB4C738-C8D9-4B5E-A899-147A02B1BC43}"/>
    <cellStyle name="Virgül 3 6 5" xfId="1881" xr:uid="{7074C175-86C0-4FB5-8BF6-36BA77CC6C83}"/>
    <cellStyle name="Virgül 3 6 5 2" xfId="4029" xr:uid="{E2DFC40C-B010-459B-BDE0-25D0253D6A4E}"/>
    <cellStyle name="Virgül 3 6 5 2 2" xfId="8331" xr:uid="{02BE4C5C-20D5-45D6-BD53-ACF12067F172}"/>
    <cellStyle name="Virgül 3 6 5 2 2 2" xfId="16903" xr:uid="{30000A81-2D62-4054-B4AC-DE23C450DECE}"/>
    <cellStyle name="Virgül 3 6 5 2 3" xfId="12627" xr:uid="{44CD1983-B5A2-421F-92EF-B8EE685BA074}"/>
    <cellStyle name="Virgül 3 6 5 3" xfId="6195" xr:uid="{3E08D2FA-DCC0-4138-930E-2B2DE02759BB}"/>
    <cellStyle name="Virgül 3 6 5 3 2" xfId="14767" xr:uid="{79F9D17F-4D7D-4963-BE73-C8F61AE10EAC}"/>
    <cellStyle name="Virgül 3 6 5 4" xfId="10491" xr:uid="{541D5792-4CCF-47FD-BBAE-78805AE78014}"/>
    <cellStyle name="Virgül 3 6 6" xfId="2962" xr:uid="{65CB0F97-D99E-401A-8226-816BD7DCC8BE}"/>
    <cellStyle name="Virgül 3 6 6 2" xfId="7264" xr:uid="{47AC4C5D-763F-4F6A-A978-6DE9F5AE19D5}"/>
    <cellStyle name="Virgül 3 6 6 2 2" xfId="15836" xr:uid="{A5CE7D02-5D3C-4B0B-B58C-3C1F6C3A765A}"/>
    <cellStyle name="Virgül 3 6 6 3" xfId="11560" xr:uid="{16DBCF0C-3D00-477F-B0EC-55E35A0FDBFA}"/>
    <cellStyle name="Virgül 3 6 7" xfId="5124" xr:uid="{013BF5E0-8233-4247-A547-78B9468D05D8}"/>
    <cellStyle name="Virgül 3 6 7 2" xfId="13700" xr:uid="{8B548ABD-62BD-4481-8F4C-9D8BF1402682}"/>
    <cellStyle name="Virgül 3 6 8" xfId="9424" xr:uid="{5A42C16A-9FBF-467A-8397-371F3109FB44}"/>
    <cellStyle name="Virgül 3 7" xfId="796" xr:uid="{34E99D4C-080D-4EB7-81B0-C40B6E31BF01}"/>
    <cellStyle name="Virgül 3 7 2" xfId="1082" xr:uid="{C42A81F0-6F21-4791-ACAA-D3063C272787}"/>
    <cellStyle name="Virgül 3 7 2 2" xfId="1657" xr:uid="{4BC3F3E3-3924-4A7E-A5A0-1ED0644473F1}"/>
    <cellStyle name="Virgül 3 7 2 2 2" xfId="2746" xr:uid="{58128951-EACF-41A1-A17C-CA10B2331153}"/>
    <cellStyle name="Virgül 3 7 2 2 2 2" xfId="4894" xr:uid="{776FD5A0-7A9D-413D-8DD6-9FEE9FAA151C}"/>
    <cellStyle name="Virgül 3 7 2 2 2 2 2" xfId="9196" xr:uid="{937C8B10-9579-4B0C-9267-66EBFDAED063}"/>
    <cellStyle name="Virgül 3 7 2 2 2 2 2 2" xfId="17768" xr:uid="{1E1860B1-6DE1-49E8-BD2B-32D5BBDE084E}"/>
    <cellStyle name="Virgül 3 7 2 2 2 2 3" xfId="13492" xr:uid="{EC0FF6E4-C1F3-427D-BB02-A590DD40A325}"/>
    <cellStyle name="Virgül 3 7 2 2 2 3" xfId="7060" xr:uid="{30F56F01-34B0-448C-B907-160103C581B0}"/>
    <cellStyle name="Virgül 3 7 2 2 2 3 2" xfId="15632" xr:uid="{9B249E0D-D57D-41D2-9176-88AB9D8F6E7C}"/>
    <cellStyle name="Virgül 3 7 2 2 2 4" xfId="11356" xr:uid="{E8DF6C96-90E7-44EE-8BB0-17F96EA6A83B}"/>
    <cellStyle name="Virgül 3 7 2 2 3" xfId="3827" xr:uid="{09084418-E043-4396-A83E-054573328946}"/>
    <cellStyle name="Virgül 3 7 2 2 3 2" xfId="8129" xr:uid="{C5405B53-7388-4F7A-AA8B-E67BC3C9C4BF}"/>
    <cellStyle name="Virgül 3 7 2 2 3 2 2" xfId="16701" xr:uid="{BC270B0C-0CC2-42F0-ACA3-82C58B625C6F}"/>
    <cellStyle name="Virgül 3 7 2 2 3 3" xfId="12425" xr:uid="{163905A0-BEAA-4987-B99F-8722EFB57A20}"/>
    <cellStyle name="Virgül 3 7 2 2 4" xfId="5993" xr:uid="{7B9F2C54-7301-4A08-90B5-C9BDD2773D49}"/>
    <cellStyle name="Virgül 3 7 2 2 4 2" xfId="14565" xr:uid="{9763F365-7601-4B3C-8999-88D397D3AE5C}"/>
    <cellStyle name="Virgül 3 7 2 2 5" xfId="10289" xr:uid="{9660DE75-EF67-4CE8-9B66-97FCEFE08CBB}"/>
    <cellStyle name="Virgül 3 7 2 3" xfId="2213" xr:uid="{43B81AF1-6AD0-4641-BA91-C0E9C6E05C8C}"/>
    <cellStyle name="Virgül 3 7 2 3 2" xfId="4361" xr:uid="{B117B8E1-940B-40A4-9356-7D1F0681EDD9}"/>
    <cellStyle name="Virgül 3 7 2 3 2 2" xfId="8663" xr:uid="{F9FF3540-4571-4943-9551-F1394DAADD3D}"/>
    <cellStyle name="Virgül 3 7 2 3 2 2 2" xfId="17235" xr:uid="{2B37C6B2-7C3D-466A-AEEA-31835718D37D}"/>
    <cellStyle name="Virgül 3 7 2 3 2 3" xfId="12959" xr:uid="{BDD3F05B-69D7-4451-9A57-37ABCB8A6901}"/>
    <cellStyle name="Virgül 3 7 2 3 3" xfId="6527" xr:uid="{418DE60E-28BD-4158-8531-CAAA47E64F49}"/>
    <cellStyle name="Virgül 3 7 2 3 3 2" xfId="15099" xr:uid="{D9902F2D-FC79-4B3B-9E46-F6CC9FE96A3E}"/>
    <cellStyle name="Virgül 3 7 2 3 4" xfId="10823" xr:uid="{241A60BE-D657-4179-82CA-2847C9BB9C14}"/>
    <cellStyle name="Virgül 3 7 2 4" xfId="3294" xr:uid="{84560B66-5944-4C7B-88CA-E9E8822DBEE3}"/>
    <cellStyle name="Virgül 3 7 2 4 2" xfId="7596" xr:uid="{03BABD52-A006-4F2F-976C-C1E8CDFB86DD}"/>
    <cellStyle name="Virgül 3 7 2 4 2 2" xfId="16168" xr:uid="{FEDAAB84-F056-424C-BA48-1BA9606EA3EC}"/>
    <cellStyle name="Virgül 3 7 2 4 3" xfId="11892" xr:uid="{BE340A55-7899-4C1F-84B9-7B82AFE7C762}"/>
    <cellStyle name="Virgül 3 7 2 5" xfId="5460" xr:uid="{F0349034-3F0E-4CC0-A0B7-430B779DDEAE}"/>
    <cellStyle name="Virgül 3 7 2 5 2" xfId="14032" xr:uid="{ACFDCF21-D877-4EDD-B6D8-F6BBF98017E1}"/>
    <cellStyle name="Virgül 3 7 2 6" xfId="9756" xr:uid="{5B733739-A0ED-47E0-9DCC-2584FBA1C323}"/>
    <cellStyle name="Virgül 3 7 3" xfId="1393" xr:uid="{187AC7F9-6D3F-4FA0-A8AF-191A9002FD84}"/>
    <cellStyle name="Virgül 3 7 3 2" xfId="2482" xr:uid="{21EC73ED-2856-4055-803E-7440C630F4BF}"/>
    <cellStyle name="Virgül 3 7 3 2 2" xfId="4630" xr:uid="{EA85A1F6-88EB-4B03-9F80-CEE5069469BB}"/>
    <cellStyle name="Virgül 3 7 3 2 2 2" xfId="8932" xr:uid="{C671E652-AFEE-4D42-BB33-4841F1DB3CE2}"/>
    <cellStyle name="Virgül 3 7 3 2 2 2 2" xfId="17504" xr:uid="{BF460E9B-928A-446E-B75F-92DB7765DDE6}"/>
    <cellStyle name="Virgül 3 7 3 2 2 3" xfId="13228" xr:uid="{3CBBEF1F-6839-4188-AAE1-0E15A6559CB0}"/>
    <cellStyle name="Virgül 3 7 3 2 3" xfId="6796" xr:uid="{B505152F-E587-4DAB-91EC-3C79E84EC2DB}"/>
    <cellStyle name="Virgül 3 7 3 2 3 2" xfId="15368" xr:uid="{1EEC4F10-5917-4F9E-A197-26883BE2D3E2}"/>
    <cellStyle name="Virgül 3 7 3 2 4" xfId="11092" xr:uid="{C90BCE62-F68B-4281-A27D-4FE348AB2A15}"/>
    <cellStyle name="Virgül 3 7 3 3" xfId="3563" xr:uid="{AA111A6E-A41C-432F-A492-2F149DCC12FC}"/>
    <cellStyle name="Virgül 3 7 3 3 2" xfId="7865" xr:uid="{5EA99CC8-4F7F-4648-9A98-E4058B8182F1}"/>
    <cellStyle name="Virgül 3 7 3 3 2 2" xfId="16437" xr:uid="{433CB399-DE25-4458-871E-ACEB95B7505F}"/>
    <cellStyle name="Virgül 3 7 3 3 3" xfId="12161" xr:uid="{B3FA970D-FB7A-4920-BD49-A98C1DE53642}"/>
    <cellStyle name="Virgül 3 7 3 4" xfId="5729" xr:uid="{9E54A7CF-1E1E-4786-8232-1612D99E620F}"/>
    <cellStyle name="Virgül 3 7 3 4 2" xfId="14301" xr:uid="{C06F79CD-915E-4123-85FB-B335776811D3}"/>
    <cellStyle name="Virgül 3 7 3 5" xfId="10025" xr:uid="{C7657DB1-AD29-4766-9389-151F3D3FCC5B}"/>
    <cellStyle name="Virgül 3 7 4" xfId="1949" xr:uid="{D4A6AEBE-9C04-443A-AEBC-74641F69F671}"/>
    <cellStyle name="Virgül 3 7 4 2" xfId="4097" xr:uid="{082BB190-1A62-429F-9371-5AFE0D92B369}"/>
    <cellStyle name="Virgül 3 7 4 2 2" xfId="8399" xr:uid="{E379AC6F-A1E8-48A6-9F26-919863AE6B1A}"/>
    <cellStyle name="Virgül 3 7 4 2 2 2" xfId="16971" xr:uid="{9549C856-61BD-4DED-A80F-B0FEA58DED36}"/>
    <cellStyle name="Virgül 3 7 4 2 3" xfId="12695" xr:uid="{C74056BA-A734-4659-8F66-AED98E9DDE9D}"/>
    <cellStyle name="Virgül 3 7 4 3" xfId="6263" xr:uid="{5242EBA9-5885-41E1-8515-609D7F002FFE}"/>
    <cellStyle name="Virgül 3 7 4 3 2" xfId="14835" xr:uid="{F0DD1C78-E126-4F64-93BF-AD60BE22C81B}"/>
    <cellStyle name="Virgül 3 7 4 4" xfId="10559" xr:uid="{B90D0BB7-4E94-4C08-B598-F5D7742E9FC6}"/>
    <cellStyle name="Virgül 3 7 5" xfId="3030" xr:uid="{A3376D3A-1669-4187-BB6E-1ECBBF895589}"/>
    <cellStyle name="Virgül 3 7 5 2" xfId="7332" xr:uid="{20AA2E22-AE2C-4A4D-8D91-870B376E1A0A}"/>
    <cellStyle name="Virgül 3 7 5 2 2" xfId="15904" xr:uid="{FC4719B7-BF97-4BB9-9D22-2FE090B9BBC8}"/>
    <cellStyle name="Virgül 3 7 5 3" xfId="11628" xr:uid="{AEEBA14B-8846-4E39-98E4-9BB5C354BF02}"/>
    <cellStyle name="Virgül 3 7 6" xfId="5196" xr:uid="{0F47BEBA-F70E-439D-B543-04EAC9DAF95D}"/>
    <cellStyle name="Virgül 3 7 6 2" xfId="13768" xr:uid="{05ECA010-C562-4E3C-9541-FF4C871C4887}"/>
    <cellStyle name="Virgül 3 7 7" xfId="9492" xr:uid="{32E2E882-FD47-4D71-BF60-DB4A725DA582}"/>
    <cellStyle name="Virgül 3 8" xfId="952" xr:uid="{D74BE990-0FD5-47B9-9C8B-DD8DB2D18A3C}"/>
    <cellStyle name="Virgül 3 8 2" xfId="1527" xr:uid="{DE0AAFD8-ED62-42BC-8AC4-0DFB36E2F55F}"/>
    <cellStyle name="Virgül 3 8 2 2" xfId="2616" xr:uid="{19D89913-7283-418D-B4EA-2595E8CF9986}"/>
    <cellStyle name="Virgül 3 8 2 2 2" xfId="4764" xr:uid="{93CBEA06-F437-44F5-9D95-8F318B21E43A}"/>
    <cellStyle name="Virgül 3 8 2 2 2 2" xfId="9066" xr:uid="{316AAE1C-878F-4084-A069-25AF6931C3B4}"/>
    <cellStyle name="Virgül 3 8 2 2 2 2 2" xfId="17638" xr:uid="{754524C2-C389-487E-95D4-245E97F62D69}"/>
    <cellStyle name="Virgül 3 8 2 2 2 3" xfId="13362" xr:uid="{4514347A-FAC5-4A85-B40B-57CC2D205297}"/>
    <cellStyle name="Virgül 3 8 2 2 3" xfId="6930" xr:uid="{380C0A33-1639-4FE7-8489-0B91C8716DC6}"/>
    <cellStyle name="Virgül 3 8 2 2 3 2" xfId="15502" xr:uid="{092E1F9E-B4A2-4A85-9358-FE62491025A2}"/>
    <cellStyle name="Virgül 3 8 2 2 4" xfId="11226" xr:uid="{7C71FD1A-2CC0-450F-B5F8-076813811660}"/>
    <cellStyle name="Virgül 3 8 2 3" xfId="3697" xr:uid="{B477977E-97A2-4654-B34C-BFE3EE6D2310}"/>
    <cellStyle name="Virgül 3 8 2 3 2" xfId="7999" xr:uid="{8CA2F330-7B16-4866-8E08-AFF358A2D737}"/>
    <cellStyle name="Virgül 3 8 2 3 2 2" xfId="16571" xr:uid="{E940EBB8-631C-4058-ADF5-ACA0E01858BE}"/>
    <cellStyle name="Virgül 3 8 2 3 3" xfId="12295" xr:uid="{34286836-8584-401A-B5B3-6BDF24030BDD}"/>
    <cellStyle name="Virgül 3 8 2 4" xfId="5863" xr:uid="{430FCB78-2B0C-4795-BFF5-D631E19BBDA8}"/>
    <cellStyle name="Virgül 3 8 2 4 2" xfId="14435" xr:uid="{5785B971-CA0B-48D8-AE56-7D893FFB2A80}"/>
    <cellStyle name="Virgül 3 8 2 5" xfId="10159" xr:uid="{8B5A14A4-2AFA-46E7-B0BD-064B8735996E}"/>
    <cellStyle name="Virgül 3 8 3" xfId="2083" xr:uid="{0ADAD44E-EDF9-41FF-A3FA-A88A0330B043}"/>
    <cellStyle name="Virgül 3 8 3 2" xfId="4231" xr:uid="{FF256CBB-C69B-48C2-B61E-E112F3D980BA}"/>
    <cellStyle name="Virgül 3 8 3 2 2" xfId="8533" xr:uid="{72292958-E144-405D-AE4C-6AF06117FA88}"/>
    <cellStyle name="Virgül 3 8 3 2 2 2" xfId="17105" xr:uid="{6764CF28-5AC1-485D-96F0-E3B5246F7C81}"/>
    <cellStyle name="Virgül 3 8 3 2 3" xfId="12829" xr:uid="{C633382A-6EED-451D-B3E7-B7C980C756DA}"/>
    <cellStyle name="Virgül 3 8 3 3" xfId="6397" xr:uid="{9296F736-E45B-40A8-A7CB-266AD1230601}"/>
    <cellStyle name="Virgül 3 8 3 3 2" xfId="14969" xr:uid="{EC4E9023-E464-4580-B97D-E6A11DED6EC5}"/>
    <cellStyle name="Virgül 3 8 3 4" xfId="10693" xr:uid="{2F0AA4AF-5D5C-48BF-9763-D7F95B46F3B8}"/>
    <cellStyle name="Virgül 3 8 4" xfId="3164" xr:uid="{975128EC-CEE9-4C95-A4A1-9EBCC1C6CC9D}"/>
    <cellStyle name="Virgül 3 8 4 2" xfId="7466" xr:uid="{43C88069-81FE-4448-9E25-817BAB3FD84C}"/>
    <cellStyle name="Virgül 3 8 4 2 2" xfId="16038" xr:uid="{26A78984-A875-4CE0-B686-884A7BD3A066}"/>
    <cellStyle name="Virgül 3 8 4 3" xfId="11762" xr:uid="{0FD79007-E207-4465-B563-F1840300A7F8}"/>
    <cellStyle name="Virgül 3 8 5" xfId="5330" xr:uid="{3D1B093B-59B0-4E59-A7EC-9A3D76D88A14}"/>
    <cellStyle name="Virgül 3 8 5 2" xfId="13902" xr:uid="{D7AD89B4-1DFA-4A07-AE62-83ADB5728CB7}"/>
    <cellStyle name="Virgül 3 8 6" xfId="9626" xr:uid="{430980E1-5E15-469B-974D-006FB5B639F0}"/>
    <cellStyle name="Virgül 3 9" xfId="1261" xr:uid="{0DC96070-2F93-4E15-9458-A2848C1D75F1}"/>
    <cellStyle name="Virgül 3 9 2" xfId="2352" xr:uid="{37BEAE56-BE1E-4FAC-B854-1B43222EE747}"/>
    <cellStyle name="Virgül 3 9 2 2" xfId="4500" xr:uid="{C11CF844-4098-41AA-B2FE-D67CDA30CFC3}"/>
    <cellStyle name="Virgül 3 9 2 2 2" xfId="8802" xr:uid="{C939B910-1F25-4EC5-AFD5-0A3DFE876EB7}"/>
    <cellStyle name="Virgül 3 9 2 2 2 2" xfId="17374" xr:uid="{40F6370A-ECC5-4EDD-9733-CDA252E88D3E}"/>
    <cellStyle name="Virgül 3 9 2 2 3" xfId="13098" xr:uid="{CDCB3D75-9156-4A6E-948F-E16802EF63CB}"/>
    <cellStyle name="Virgül 3 9 2 3" xfId="6666" xr:uid="{5E1CE570-7457-4F6F-8482-3FCC149EFDCB}"/>
    <cellStyle name="Virgül 3 9 2 3 2" xfId="15238" xr:uid="{2C03E784-76D8-4023-8FF8-365D72E6760B}"/>
    <cellStyle name="Virgül 3 9 2 4" xfId="10962" xr:uid="{E4FB064D-1C22-4F1A-AFBC-BE672E6AA39C}"/>
    <cellStyle name="Virgül 3 9 3" xfId="3433" xr:uid="{84833C1F-CAE8-4C7F-A62F-305C10E35E80}"/>
    <cellStyle name="Virgül 3 9 3 2" xfId="7735" xr:uid="{13A49FEE-4094-4840-A497-F1E677B08D92}"/>
    <cellStyle name="Virgül 3 9 3 2 2" xfId="16307" xr:uid="{795FFBE8-B9BA-4993-AA49-3674C88550EA}"/>
    <cellStyle name="Virgül 3 9 3 3" xfId="12031" xr:uid="{DD08E2D3-866C-4E22-85AB-1C9B861A7BF1}"/>
    <cellStyle name="Virgül 3 9 4" xfId="5599" xr:uid="{01E198D2-622A-4752-ACB5-FF5B3BB80363}"/>
    <cellStyle name="Virgül 3 9 4 2" xfId="14171" xr:uid="{651B8627-9C1A-4CBB-AE50-87F4D1AB5C93}"/>
    <cellStyle name="Virgül 3 9 5" xfId="9895" xr:uid="{B5F63AF3-AAA4-4CD4-B60F-C41C62480BC4}"/>
    <cellStyle name="Virgül 30" xfId="951" xr:uid="{950A596A-2F21-4B86-B914-66E773AC19E5}"/>
    <cellStyle name="Virgül 30 2" xfId="1526" xr:uid="{A6F27197-EEB2-455F-9FE3-3ED0AD10F921}"/>
    <cellStyle name="Virgül 30 2 2" xfId="2615" xr:uid="{A479C982-6119-4AFD-B30F-D13FE980F8E9}"/>
    <cellStyle name="Virgül 30 2 2 2" xfId="4763" xr:uid="{E4563916-8390-4E2B-A443-E5CE428D7A40}"/>
    <cellStyle name="Virgül 30 2 2 2 2" xfId="9065" xr:uid="{F0829CEA-3BE8-4039-9924-9F26E95EFDC1}"/>
    <cellStyle name="Virgül 30 2 2 2 2 2" xfId="17637" xr:uid="{4D03B0CA-CBAA-41D6-BB2A-9BA34EDBEC3F}"/>
    <cellStyle name="Virgül 30 2 2 2 3" xfId="13361" xr:uid="{75495941-B706-4BB3-B65A-B95D3BBD9D63}"/>
    <cellStyle name="Virgül 30 2 2 3" xfId="6929" xr:uid="{BABC29F2-9720-418E-8F1D-1CE6EF021B8B}"/>
    <cellStyle name="Virgül 30 2 2 3 2" xfId="15501" xr:uid="{5A2D6280-98A1-47D0-B9C7-268A8AFE8CD4}"/>
    <cellStyle name="Virgül 30 2 2 4" xfId="11225" xr:uid="{92032ACB-5E2E-46F3-A903-0A23BB4B56D8}"/>
    <cellStyle name="Virgül 30 2 3" xfId="3696" xr:uid="{F649C7F0-2CC9-4EBB-8891-B5A1279BB9A3}"/>
    <cellStyle name="Virgül 30 2 3 2" xfId="7998" xr:uid="{008BAFF2-503D-4FF1-B5F9-64AAA9C48F80}"/>
    <cellStyle name="Virgül 30 2 3 2 2" xfId="16570" xr:uid="{34A64914-3C20-48FE-92BF-9936CB95FE10}"/>
    <cellStyle name="Virgül 30 2 3 3" xfId="12294" xr:uid="{0C43CB79-D095-46FE-B0BF-AE0B87228A97}"/>
    <cellStyle name="Virgül 30 2 4" xfId="5862" xr:uid="{16EF1400-A4E2-464C-9DDB-8536F3BA959C}"/>
    <cellStyle name="Virgül 30 2 4 2" xfId="14434" xr:uid="{074DB9D1-5D0A-4218-9E86-C1234E856A47}"/>
    <cellStyle name="Virgül 30 2 5" xfId="10158" xr:uid="{74269C71-A145-4CDB-A3F3-A161F340B6E1}"/>
    <cellStyle name="Virgül 30 3" xfId="2082" xr:uid="{C4960F1D-A89E-403A-AF9B-053FCEFD2211}"/>
    <cellStyle name="Virgül 30 3 2" xfId="4230" xr:uid="{77904B41-3323-49AC-AAD1-C1A93A86E8F8}"/>
    <cellStyle name="Virgül 30 3 2 2" xfId="8532" xr:uid="{F84256C3-6140-43DC-8EF7-38EF1162C76E}"/>
    <cellStyle name="Virgül 30 3 2 2 2" xfId="17104" xr:uid="{8433FA4C-A499-4890-AEC4-476EC2CF9D34}"/>
    <cellStyle name="Virgül 30 3 2 3" xfId="12828" xr:uid="{74BA2587-5DAC-44FB-B0BC-F140BCEA196E}"/>
    <cellStyle name="Virgül 30 3 3" xfId="6396" xr:uid="{F786806A-1F7D-4382-933A-7DE9E6F952D5}"/>
    <cellStyle name="Virgül 30 3 3 2" xfId="14968" xr:uid="{B5105390-8C91-4994-960A-5FD2C967ADC6}"/>
    <cellStyle name="Virgül 30 3 4" xfId="10692" xr:uid="{C2145C41-B25D-49C5-B04D-C6E02B784AB0}"/>
    <cellStyle name="Virgül 30 4" xfId="3163" xr:uid="{946C2130-3943-4590-BE01-7E89836D4051}"/>
    <cellStyle name="Virgül 30 4 2" xfId="7465" xr:uid="{244079D7-F45E-49DD-A243-2104CF25B543}"/>
    <cellStyle name="Virgül 30 4 2 2" xfId="16037" xr:uid="{A60903FC-2A0A-44F5-A5C9-80B5CFFD87A4}"/>
    <cellStyle name="Virgül 30 4 3" xfId="11761" xr:uid="{9BD5BD0A-572A-4959-8BE0-F6B71D6437AE}"/>
    <cellStyle name="Virgül 30 5" xfId="5329" xr:uid="{3EA671F0-C01F-4384-B8D8-696626BDFEE4}"/>
    <cellStyle name="Virgül 30 5 2" xfId="13901" xr:uid="{7CBB2320-9B7D-4F3D-A452-FC21F5FDD971}"/>
    <cellStyle name="Virgül 30 6" xfId="9625" xr:uid="{2BA61D46-04C5-42ED-ACDE-9C0527D93944}"/>
    <cellStyle name="Virgül 31" xfId="1216" xr:uid="{226F37A9-DD54-4B9B-8034-753DD0227520}"/>
    <cellStyle name="Virgül 31 2" xfId="1789" xr:uid="{22CDCF42-4C2D-43F1-BEE0-502A59BE71DC}"/>
    <cellStyle name="Virgül 31 2 2" xfId="2878" xr:uid="{CCB0F438-743A-4DAE-BD6E-475C2DFE98F5}"/>
    <cellStyle name="Virgül 31 2 2 2" xfId="5026" xr:uid="{69A44491-74A9-4409-AE2D-EFFCCBABBFE7}"/>
    <cellStyle name="Virgül 31 2 2 2 2" xfId="9328" xr:uid="{B23D24B3-5716-4C6B-8EE3-919AFEC4627F}"/>
    <cellStyle name="Virgül 31 2 2 2 2 2" xfId="17900" xr:uid="{D32CF825-D69C-4C7A-BE94-2FBB02273B63}"/>
    <cellStyle name="Virgül 31 2 2 2 3" xfId="13624" xr:uid="{6B6996DA-2576-4C2B-8B5C-9E85C6C0AB72}"/>
    <cellStyle name="Virgül 31 2 2 3" xfId="7192" xr:uid="{570394D6-20F3-409F-A42C-CE25FBA9108C}"/>
    <cellStyle name="Virgül 31 2 2 3 2" xfId="15764" xr:uid="{7EBBF9C2-66D6-4278-9120-C90A7A781EF5}"/>
    <cellStyle name="Virgül 31 2 2 4" xfId="11488" xr:uid="{268A8B3D-8CFD-475A-A75F-BF3873115F4B}"/>
    <cellStyle name="Virgül 31 2 3" xfId="3959" xr:uid="{23B6A72F-24E1-4B66-AA89-CA329D133596}"/>
    <cellStyle name="Virgül 31 2 3 2" xfId="8261" xr:uid="{D224BF15-3FD2-41AC-A18B-D18D9DFC1332}"/>
    <cellStyle name="Virgül 31 2 3 2 2" xfId="16833" xr:uid="{40308EDB-364A-4196-BF64-552B12572FEA}"/>
    <cellStyle name="Virgül 31 2 3 3" xfId="12557" xr:uid="{BD0268E3-9C6F-4FD9-B212-174EDE1EFFE1}"/>
    <cellStyle name="Virgül 31 2 4" xfId="6125" xr:uid="{368AB729-2F04-4261-8E14-1D72DC281A03}"/>
    <cellStyle name="Virgül 31 2 4 2" xfId="14697" xr:uid="{96FDACEC-FB25-414B-A7DB-ECF011D425DE}"/>
    <cellStyle name="Virgül 31 2 5" xfId="10421" xr:uid="{3F2A2BA7-BAEA-4EF4-8A5D-02504589C574}"/>
    <cellStyle name="Virgül 31 3" xfId="2345" xr:uid="{B1CF1CFC-D2E0-4B62-876A-DF0C289B00E6}"/>
    <cellStyle name="Virgül 31 3 2" xfId="4493" xr:uid="{C477E3D0-DE8C-44B9-8BEB-93185C25EB71}"/>
    <cellStyle name="Virgül 31 3 2 2" xfId="8795" xr:uid="{CDC4FDDC-E4CC-460C-A944-DDE3395AA891}"/>
    <cellStyle name="Virgül 31 3 2 2 2" xfId="17367" xr:uid="{10EB6C96-2781-49B9-9B0B-D01B7A54642A}"/>
    <cellStyle name="Virgül 31 3 2 3" xfId="13091" xr:uid="{A5891620-338A-4DCC-AEBB-EE8C12FFA09C}"/>
    <cellStyle name="Virgül 31 3 3" xfId="6659" xr:uid="{A9E7E855-9D43-4163-B00E-875504964DBF}"/>
    <cellStyle name="Virgül 31 3 3 2" xfId="15231" xr:uid="{A6372BA9-6541-4EF6-ABDF-9027D85B2067}"/>
    <cellStyle name="Virgül 31 3 4" xfId="10955" xr:uid="{82891BE8-7887-46D6-A1DD-A3C110182803}"/>
    <cellStyle name="Virgül 31 4" xfId="3426" xr:uid="{B1FFD2AE-7EA9-44B1-A414-929E7734A3E4}"/>
    <cellStyle name="Virgül 31 4 2" xfId="7728" xr:uid="{EF323A87-F224-4DBF-B5AF-B83DE4564D8A}"/>
    <cellStyle name="Virgül 31 4 2 2" xfId="16300" xr:uid="{88FFD706-0792-4F74-A7D8-1EA9F07F5EEE}"/>
    <cellStyle name="Virgül 31 4 3" xfId="12024" xr:uid="{0D6704B1-17D3-4A2D-8ADA-462F27D98413}"/>
    <cellStyle name="Virgül 31 5" xfId="5592" xr:uid="{218BE5EB-17B0-4393-BD5D-DBB5E3A21837}"/>
    <cellStyle name="Virgül 31 5 2" xfId="14164" xr:uid="{05AAC910-F2FD-4B02-8EE1-EFE7E5D25328}"/>
    <cellStyle name="Virgül 31 6" xfId="9888" xr:uid="{F49FED65-2799-4ACE-8F81-117B1CF00E1F}"/>
    <cellStyle name="Virgül 32" xfId="1219" xr:uid="{86FB22C1-5A76-4D1B-8552-61A8E01D33A0}"/>
    <cellStyle name="Virgül 32 2" xfId="1790" xr:uid="{28575D9B-2C80-4D7F-9A22-A79F6E0AC3F1}"/>
    <cellStyle name="Virgül 32 2 2" xfId="2879" xr:uid="{BA62AB67-2905-44C7-8AF9-39D71A6D8CAC}"/>
    <cellStyle name="Virgül 32 2 2 2" xfId="5027" xr:uid="{982A5B73-D9C6-4B51-A3DC-02CCDD48B7E9}"/>
    <cellStyle name="Virgül 32 2 2 2 2" xfId="9329" xr:uid="{3927A020-A0B9-489B-B76C-CE2F2CFA8FB9}"/>
    <cellStyle name="Virgül 32 2 2 2 2 2" xfId="17901" xr:uid="{366831DD-EFC9-4360-BD04-1724C48B0DA9}"/>
    <cellStyle name="Virgül 32 2 2 2 3" xfId="13625" xr:uid="{311A3D2C-C40E-4630-A9A1-60B7268CED6D}"/>
    <cellStyle name="Virgül 32 2 2 3" xfId="7193" xr:uid="{EC5741E4-CC7A-4BC1-8074-37485A6F57CE}"/>
    <cellStyle name="Virgül 32 2 2 3 2" xfId="15765" xr:uid="{73A1FACE-43D7-4B3A-961D-207E788BF1A9}"/>
    <cellStyle name="Virgül 32 2 2 4" xfId="11489" xr:uid="{8D663996-1A8C-4FB7-8652-7176C032D423}"/>
    <cellStyle name="Virgül 32 2 3" xfId="3960" xr:uid="{91D9037C-B442-4AD5-8FC7-706E7C197B22}"/>
    <cellStyle name="Virgül 32 2 3 2" xfId="8262" xr:uid="{452AB306-D7F6-4365-B871-8B6C05855133}"/>
    <cellStyle name="Virgül 32 2 3 2 2" xfId="16834" xr:uid="{301D859D-2573-4FC2-8C47-762C3775D8C1}"/>
    <cellStyle name="Virgül 32 2 3 3" xfId="12558" xr:uid="{B9EED3A4-135D-41F6-9875-EE2273E363BA}"/>
    <cellStyle name="Virgül 32 2 4" xfId="6126" xr:uid="{69EE35B7-621C-4966-8962-415F2E95EB1B}"/>
    <cellStyle name="Virgül 32 2 4 2" xfId="14698" xr:uid="{5E5713E4-BAAE-4012-9E7F-E4F797C2BF34}"/>
    <cellStyle name="Virgül 32 2 5" xfId="10422" xr:uid="{DEA7C3AF-273C-4D5A-B36B-68931860CDA3}"/>
    <cellStyle name="Virgül 32 3" xfId="2346" xr:uid="{7994892B-8AAB-47E9-AE72-5AD084D6B447}"/>
    <cellStyle name="Virgül 32 3 2" xfId="4494" xr:uid="{8EDB737F-A7D5-411A-B59D-FC567BC7BE95}"/>
    <cellStyle name="Virgül 32 3 2 2" xfId="8796" xr:uid="{1E4EFCB9-FAD3-43E7-9642-3EED8AA8E45F}"/>
    <cellStyle name="Virgül 32 3 2 2 2" xfId="17368" xr:uid="{A3802092-FBDF-42D5-A13B-098F04594575}"/>
    <cellStyle name="Virgül 32 3 2 3" xfId="13092" xr:uid="{A245A2C9-40BE-4654-A6C6-BFB0674E1ECB}"/>
    <cellStyle name="Virgül 32 3 3" xfId="6660" xr:uid="{B1F80204-CE8B-4DAB-A355-ADCB8C86A552}"/>
    <cellStyle name="Virgül 32 3 3 2" xfId="15232" xr:uid="{70138075-B7A7-4C3F-927A-BBD467C1BF09}"/>
    <cellStyle name="Virgül 32 3 4" xfId="10956" xr:uid="{9EF9A550-9500-4413-BFBE-76F203B6373A}"/>
    <cellStyle name="Virgül 32 4" xfId="3427" xr:uid="{795EB723-B164-49C6-BB58-237160D261F5}"/>
    <cellStyle name="Virgül 32 4 2" xfId="7729" xr:uid="{8D02D458-7B6D-4ADC-A2FC-A428CFCF2274}"/>
    <cellStyle name="Virgül 32 4 2 2" xfId="16301" xr:uid="{BD1727DF-FA4A-4E78-BA81-A33B6C42DB99}"/>
    <cellStyle name="Virgül 32 4 3" xfId="12025" xr:uid="{7E7BB2BF-6B99-40E9-8452-050F1CA81364}"/>
    <cellStyle name="Virgül 32 5" xfId="5593" xr:uid="{E3705BB2-B224-4A15-B1D4-F206849DBD9D}"/>
    <cellStyle name="Virgül 32 5 2" xfId="14165" xr:uid="{0A2A2216-FC8B-4001-9D7A-1005B46368C1}"/>
    <cellStyle name="Virgül 32 6" xfId="9889" xr:uid="{9298257B-CBD4-4C14-BFE8-B40E43904E34}"/>
    <cellStyle name="Virgül 33" xfId="1221" xr:uid="{250D55DC-6F2D-4478-A2D0-9D7AA8836A8E}"/>
    <cellStyle name="Virgül 33 2" xfId="1791" xr:uid="{C6B72B16-C219-4B9F-BDFC-32220CA076FC}"/>
    <cellStyle name="Virgül 33 2 2" xfId="2880" xr:uid="{819CA178-3445-49CB-8340-9C8423EFAF2E}"/>
    <cellStyle name="Virgül 33 2 2 2" xfId="5028" xr:uid="{660D1E2E-A7D2-455F-BB49-B9EC4ED6A9E9}"/>
    <cellStyle name="Virgül 33 2 2 2 2" xfId="9330" xr:uid="{3B0BDD57-4516-4CDB-9E79-8EAF074CEFD7}"/>
    <cellStyle name="Virgül 33 2 2 2 2 2" xfId="17902" xr:uid="{2D2A75FE-C4B8-4DE5-9105-7ECB46025CC7}"/>
    <cellStyle name="Virgül 33 2 2 2 3" xfId="13626" xr:uid="{6BFCC4E0-6157-4700-B27D-69AD8D8E3E25}"/>
    <cellStyle name="Virgül 33 2 2 3" xfId="7194" xr:uid="{4A117FAE-4D7E-49D7-9A3E-540ABE4E749D}"/>
    <cellStyle name="Virgül 33 2 2 3 2" xfId="15766" xr:uid="{460B73A1-C113-40EE-AAAF-5E3EE1FFEF4F}"/>
    <cellStyle name="Virgül 33 2 2 4" xfId="11490" xr:uid="{EF7744D8-241B-401D-B51F-3C2F00A6FCEA}"/>
    <cellStyle name="Virgül 33 2 3" xfId="3961" xr:uid="{C18E4303-F666-4317-A735-79D8A5A163E6}"/>
    <cellStyle name="Virgül 33 2 3 2" xfId="8263" xr:uid="{A3B9A2F4-FE9A-4589-8891-22626752147A}"/>
    <cellStyle name="Virgül 33 2 3 2 2" xfId="16835" xr:uid="{68325609-2FE2-4205-A330-EB59FC6898EE}"/>
    <cellStyle name="Virgül 33 2 3 3" xfId="12559" xr:uid="{35D1FCC4-92A7-4D63-9881-DE157E194520}"/>
    <cellStyle name="Virgül 33 2 4" xfId="6127" xr:uid="{D885E20F-3FC9-4691-B394-58EAB56B16AF}"/>
    <cellStyle name="Virgül 33 2 4 2" xfId="14699" xr:uid="{4D526414-6DDB-447A-BFD7-B96BDFE55C79}"/>
    <cellStyle name="Virgül 33 2 5" xfId="10423" xr:uid="{8033C15F-0FF7-44E8-AE0E-95A84B15186C}"/>
    <cellStyle name="Virgül 33 3" xfId="2347" xr:uid="{CF1C5D76-7E81-4526-8F16-9BA382CAD24B}"/>
    <cellStyle name="Virgül 33 3 2" xfId="4495" xr:uid="{49C3B156-6097-44BF-A282-8A365862C728}"/>
    <cellStyle name="Virgül 33 3 2 2" xfId="8797" xr:uid="{9A6EB354-5E4A-4B82-B196-228C69962064}"/>
    <cellStyle name="Virgül 33 3 2 2 2" xfId="17369" xr:uid="{0E9170CD-C799-473A-97C5-FA0E56E9C4A8}"/>
    <cellStyle name="Virgül 33 3 2 3" xfId="13093" xr:uid="{E1EAFD55-5F77-4B14-A924-BA2F738585F7}"/>
    <cellStyle name="Virgül 33 3 3" xfId="6661" xr:uid="{7E0734B7-D982-48CF-9067-E48CC3F1954F}"/>
    <cellStyle name="Virgül 33 3 3 2" xfId="15233" xr:uid="{DE9FE6D5-3FDD-4937-869F-E47465D1EFBD}"/>
    <cellStyle name="Virgül 33 3 4" xfId="10957" xr:uid="{2E27777C-8226-4ABF-A659-9F7EAB55A2B0}"/>
    <cellStyle name="Virgül 33 4" xfId="3428" xr:uid="{CDD586FB-ACD5-4552-AA32-87AD2750E4DB}"/>
    <cellStyle name="Virgül 33 4 2" xfId="7730" xr:uid="{75B8F26C-7E23-4EF5-8E8C-ECD6CE5863EB}"/>
    <cellStyle name="Virgül 33 4 2 2" xfId="16302" xr:uid="{760FD0E2-8807-423B-A9D4-F40A24B1D2CF}"/>
    <cellStyle name="Virgül 33 4 3" xfId="12026" xr:uid="{B5E2EC5D-F221-4D3F-9DF6-F97F881A7E79}"/>
    <cellStyle name="Virgül 33 5" xfId="5594" xr:uid="{24838F09-9887-4EDB-BDAF-EB69DBF0E5BB}"/>
    <cellStyle name="Virgül 33 5 2" xfId="14166" xr:uid="{717931D5-AD3C-410D-9D00-95F793C5ECA6}"/>
    <cellStyle name="Virgül 33 6" xfId="9890" xr:uid="{8C31007F-8724-4C5E-B689-BCA8E6D10FFF}"/>
    <cellStyle name="Virgül 34" xfId="1225" xr:uid="{019D5165-5A0D-4AEC-AA1D-DB61C46176D6}"/>
    <cellStyle name="Virgül 34 2" xfId="1792" xr:uid="{4A397539-8C19-4BBE-A49D-22E1035D293C}"/>
    <cellStyle name="Virgül 34 2 2" xfId="2881" xr:uid="{4E6EBA54-C061-4D67-B2DB-AACC91AB6C8B}"/>
    <cellStyle name="Virgül 34 2 2 2" xfId="5029" xr:uid="{4AF36F0A-7842-483C-BC2A-27A42391AC7F}"/>
    <cellStyle name="Virgül 34 2 2 2 2" xfId="9331" xr:uid="{0F69457F-0656-43A4-899D-F75D429771FE}"/>
    <cellStyle name="Virgül 34 2 2 2 2 2" xfId="17903" xr:uid="{2FF8F3EE-54DE-4F72-B569-74395842A6D0}"/>
    <cellStyle name="Virgül 34 2 2 2 3" xfId="13627" xr:uid="{EFF42DB8-7654-4DF6-8314-EE06C00F7844}"/>
    <cellStyle name="Virgül 34 2 2 3" xfId="7195" xr:uid="{497F4F39-E46E-44ED-AFC7-55586872AD3D}"/>
    <cellStyle name="Virgül 34 2 2 3 2" xfId="15767" xr:uid="{FB030D13-3E6F-4766-9886-9C24D1D67787}"/>
    <cellStyle name="Virgül 34 2 2 4" xfId="11491" xr:uid="{B3D49BED-3BBE-4608-B80E-BF84B1D50BDC}"/>
    <cellStyle name="Virgül 34 2 3" xfId="3962" xr:uid="{337FC508-A771-4C29-86DB-F94DB77DA0A1}"/>
    <cellStyle name="Virgül 34 2 3 2" xfId="8264" xr:uid="{28351E39-2E83-4DBC-92BB-0D6DB2902B32}"/>
    <cellStyle name="Virgül 34 2 3 2 2" xfId="16836" xr:uid="{0A467600-CA32-4FD9-BD57-ABDFA36E79F9}"/>
    <cellStyle name="Virgül 34 2 3 3" xfId="12560" xr:uid="{7A594099-1F90-45D4-AAF4-96D24ECA6358}"/>
    <cellStyle name="Virgül 34 2 4" xfId="6128" xr:uid="{1C5AF1E8-2A71-4D54-8EE4-B33BC50A8950}"/>
    <cellStyle name="Virgül 34 2 4 2" xfId="14700" xr:uid="{617011E3-BE75-4645-B76F-1ADB81940056}"/>
    <cellStyle name="Virgül 34 2 5" xfId="10424" xr:uid="{B22E640A-3014-4CA2-8119-7146C5A28992}"/>
    <cellStyle name="Virgül 34 3" xfId="2348" xr:uid="{C9A6F7A0-D203-49DD-AB2A-75B56BE52E28}"/>
    <cellStyle name="Virgül 34 3 2" xfId="4496" xr:uid="{B45458CC-2B78-4EBF-83D5-D64132EA8168}"/>
    <cellStyle name="Virgül 34 3 2 2" xfId="8798" xr:uid="{B69AEEDD-37A7-433F-B58D-69327D6C209D}"/>
    <cellStyle name="Virgül 34 3 2 2 2" xfId="17370" xr:uid="{BF849F72-3951-47E8-93B3-ECEE3BEAC302}"/>
    <cellStyle name="Virgül 34 3 2 3" xfId="13094" xr:uid="{479E3A2F-2322-4959-B8A3-3000BB9B11F2}"/>
    <cellStyle name="Virgül 34 3 3" xfId="6662" xr:uid="{AD4E3143-1E1A-40BD-8728-2FD1DBE67136}"/>
    <cellStyle name="Virgül 34 3 3 2" xfId="15234" xr:uid="{6CFE7159-1D41-4112-9AA2-464A0F9C0D87}"/>
    <cellStyle name="Virgül 34 3 4" xfId="10958" xr:uid="{0F6730D3-2A6D-426A-B5B6-DF7A0F8CA5B3}"/>
    <cellStyle name="Virgül 34 4" xfId="3429" xr:uid="{8A38EC76-ABD8-4F76-81AC-AEE54A517860}"/>
    <cellStyle name="Virgül 34 4 2" xfId="7731" xr:uid="{B9F8F254-459B-40FB-81F6-2A47D57F3C5B}"/>
    <cellStyle name="Virgül 34 4 2 2" xfId="16303" xr:uid="{42108B48-FF70-4143-BB78-5007E34427DC}"/>
    <cellStyle name="Virgül 34 4 3" xfId="12027" xr:uid="{CD03E5FE-D70F-4347-B44F-34BBC46F8394}"/>
    <cellStyle name="Virgül 34 5" xfId="5595" xr:uid="{4F102002-1F68-4D76-967B-90F4737BC095}"/>
    <cellStyle name="Virgül 34 5 2" xfId="14167" xr:uid="{5957CAB7-0BC8-4A2B-88E1-9E19E3AAC0ED}"/>
    <cellStyle name="Virgül 34 6" xfId="9891" xr:uid="{7492C766-F73A-4566-B02A-B328E46AA006}"/>
    <cellStyle name="Virgül 35" xfId="1242" xr:uid="{2B660162-6708-4E94-B516-2DCC70EC0DEE}"/>
    <cellStyle name="Virgül 35 2" xfId="1793" xr:uid="{20DB71DE-F351-47D4-B3E1-F4D7F0125C50}"/>
    <cellStyle name="Virgül 35 2 2" xfId="2882" xr:uid="{43BA3062-1AC4-4CF6-B99E-715C596DADDD}"/>
    <cellStyle name="Virgül 35 2 2 2" xfId="5030" xr:uid="{E7C92C41-89B2-4844-8A69-FE8C75CE7DF9}"/>
    <cellStyle name="Virgül 35 2 2 2 2" xfId="9332" xr:uid="{C9A71B16-90CC-4C01-B9F9-11CCCDEC3549}"/>
    <cellStyle name="Virgül 35 2 2 2 2 2" xfId="17904" xr:uid="{716F7D17-50D9-4066-BF32-E08FF9B99404}"/>
    <cellStyle name="Virgül 35 2 2 2 3" xfId="13628" xr:uid="{5AD9BA1F-678A-4361-BA89-52C2ABEAEB24}"/>
    <cellStyle name="Virgül 35 2 2 3" xfId="7196" xr:uid="{56263F3B-89CE-442C-BB1E-3098C3385EB0}"/>
    <cellStyle name="Virgül 35 2 2 3 2" xfId="15768" xr:uid="{8FC64F72-16ED-4B9E-9C8C-D8EB163EB739}"/>
    <cellStyle name="Virgül 35 2 2 4" xfId="11492" xr:uid="{66B73963-38E3-4506-A63E-B33CCC9CDB5D}"/>
    <cellStyle name="Virgül 35 2 3" xfId="3963" xr:uid="{5A3BED4F-3121-4F0F-83F2-2738EE990E72}"/>
    <cellStyle name="Virgül 35 2 3 2" xfId="8265" xr:uid="{9BD7B3E9-20B8-40BC-B285-0D2807C06D6E}"/>
    <cellStyle name="Virgül 35 2 3 2 2" xfId="16837" xr:uid="{2ADFDD67-FDC6-49C8-9517-40E9E139BFD8}"/>
    <cellStyle name="Virgül 35 2 3 3" xfId="12561" xr:uid="{2A8EC69A-5A90-4AE1-9EEC-B67AE57DD724}"/>
    <cellStyle name="Virgül 35 2 4" xfId="6129" xr:uid="{E7D93196-8DBC-4876-BE8E-8A3B7B40640C}"/>
    <cellStyle name="Virgül 35 2 4 2" xfId="14701" xr:uid="{54744780-97F9-4C15-A050-853D257D0CEC}"/>
    <cellStyle name="Virgül 35 2 5" xfId="10425" xr:uid="{DB7251EA-6D76-4FD3-B03B-1E67283F1D52}"/>
    <cellStyle name="Virgül 35 3" xfId="2349" xr:uid="{1EB26516-09B4-43E7-98A6-4B5F6D3BE7ED}"/>
    <cellStyle name="Virgül 35 3 2" xfId="4497" xr:uid="{C01C41EF-52F5-4806-AF5A-DAD3CBBED039}"/>
    <cellStyle name="Virgül 35 3 2 2" xfId="8799" xr:uid="{7867F35C-7ADC-41B2-AA2F-D8BB86F563C3}"/>
    <cellStyle name="Virgül 35 3 2 2 2" xfId="17371" xr:uid="{DF78F1BE-AE62-47D9-BD38-A3BA36CAFB0A}"/>
    <cellStyle name="Virgül 35 3 2 3" xfId="13095" xr:uid="{4C5E8ADB-8FF8-4629-9867-25DF6E3AB30E}"/>
    <cellStyle name="Virgül 35 3 3" xfId="6663" xr:uid="{9FDFC96F-DC1D-4AC4-A6F1-5CB1D3E7C373}"/>
    <cellStyle name="Virgül 35 3 3 2" xfId="15235" xr:uid="{95AA37C2-F443-4E6D-8C18-6C276D7D4218}"/>
    <cellStyle name="Virgül 35 3 4" xfId="10959" xr:uid="{C500A434-3951-4076-80DA-95EEC8907F5E}"/>
    <cellStyle name="Virgül 35 4" xfId="3430" xr:uid="{207A3CDA-C581-45EF-A8E0-0C91D74E4761}"/>
    <cellStyle name="Virgül 35 4 2" xfId="7732" xr:uid="{B4EA23D7-AE2C-41FF-BE61-8ACF74AC4042}"/>
    <cellStyle name="Virgül 35 4 2 2" xfId="16304" xr:uid="{35AADFAD-3974-4BDC-B7C7-AE82E05E50BF}"/>
    <cellStyle name="Virgül 35 4 3" xfId="12028" xr:uid="{17713080-12AC-4028-B977-1CF03927660B}"/>
    <cellStyle name="Virgül 35 5" xfId="5596" xr:uid="{7673D777-96A4-4243-A99E-AC97BAED7342}"/>
    <cellStyle name="Virgül 35 5 2" xfId="14168" xr:uid="{0B537ADB-3353-472E-A564-1C49CC1D2DAD}"/>
    <cellStyle name="Virgül 35 6" xfId="9892" xr:uid="{71315080-0A5D-4DAA-9DC5-1831D5804A2B}"/>
    <cellStyle name="Virgül 36" xfId="1260" xr:uid="{3F292389-2DC3-4C30-89A8-432791838C0A}"/>
    <cellStyle name="Virgül 36 2" xfId="2351" xr:uid="{A50C1AD9-3BE0-432A-95E2-E665F2E7ADD5}"/>
    <cellStyle name="Virgül 36 2 2" xfId="4499" xr:uid="{561418D8-0A67-4691-A3D9-4850D000D4A7}"/>
    <cellStyle name="Virgül 36 2 2 2" xfId="8801" xr:uid="{1C55FB45-6F79-4D44-B06B-24F1916D4795}"/>
    <cellStyle name="Virgül 36 2 2 2 2" xfId="17373" xr:uid="{853000BC-51CD-4C33-8BAD-E266B1768A5A}"/>
    <cellStyle name="Virgül 36 2 2 3" xfId="13097" xr:uid="{337358BC-807A-44D7-9BF8-F32DAE9A647F}"/>
    <cellStyle name="Virgül 36 2 3" xfId="6665" xr:uid="{DC21A4FA-5F78-4114-8C27-6E793B193D64}"/>
    <cellStyle name="Virgül 36 2 3 2" xfId="15237" xr:uid="{82BDEC7C-7C91-4851-89AC-49A0D27D2771}"/>
    <cellStyle name="Virgül 36 2 4" xfId="10961" xr:uid="{6AED375C-507A-4985-94F9-7BD54C0DE58F}"/>
    <cellStyle name="Virgül 36 3" xfId="3432" xr:uid="{39D6212D-4608-47B4-A136-C46ADCC176C9}"/>
    <cellStyle name="Virgül 36 3 2" xfId="7734" xr:uid="{1882550C-A399-426D-909B-991D482D6264}"/>
    <cellStyle name="Virgül 36 3 2 2" xfId="16306" xr:uid="{504F7F05-56A3-4EED-A1D0-8980E5299C73}"/>
    <cellStyle name="Virgül 36 3 3" xfId="12030" xr:uid="{0F1BAC92-E53F-47F2-9F15-620516CB9B4B}"/>
    <cellStyle name="Virgül 36 4" xfId="5598" xr:uid="{8EE1F909-BFDB-4AE0-9BD6-6C84D31EFB9D}"/>
    <cellStyle name="Virgül 36 4 2" xfId="14170" xr:uid="{1E88CA1A-C9A0-4692-BBC1-6A32A8035C93}"/>
    <cellStyle name="Virgül 36 5" xfId="9894" xr:uid="{790AF19B-274D-4373-BE84-F66EDC486A8E}"/>
    <cellStyle name="Virgül 37" xfId="1803" xr:uid="{6ECA1CD1-C817-4343-99FD-39B97CF50ED3}"/>
    <cellStyle name="Virgül 37 2" xfId="2883" xr:uid="{ADFB4AAF-AABA-459C-85E9-3A6E2E00F9B4}"/>
    <cellStyle name="Virgül 37 2 2" xfId="5031" xr:uid="{EF904128-BBD6-49B7-BB5F-8C7C3AAED606}"/>
    <cellStyle name="Virgül 37 2 2 2" xfId="9333" xr:uid="{2770951F-7264-46FF-A72B-F5C2E121EF80}"/>
    <cellStyle name="Virgül 37 2 2 2 2" xfId="17905" xr:uid="{B1C394C5-3244-46F6-991F-B00CE1A222A2}"/>
    <cellStyle name="Virgül 37 2 2 3" xfId="13629" xr:uid="{2A587B99-805A-4633-9FBD-8351A654F910}"/>
    <cellStyle name="Virgül 37 2 3" xfId="7197" xr:uid="{06BA1486-661B-40E9-8D81-ACD641CA7EB2}"/>
    <cellStyle name="Virgül 37 2 3 2" xfId="15769" xr:uid="{D75CD27F-6AE8-4117-A71F-4791726B0D2E}"/>
    <cellStyle name="Virgül 37 2 4" xfId="11493" xr:uid="{185FD71A-0292-493B-904D-BB9ED345664F}"/>
    <cellStyle name="Virgül 37 3" xfId="3964" xr:uid="{61F4EE76-F704-4098-888B-C906E5A0C758}"/>
    <cellStyle name="Virgül 37 3 2" xfId="8266" xr:uid="{B9F25097-EB2F-498E-9D14-421DA687D07D}"/>
    <cellStyle name="Virgül 37 3 2 2" xfId="16838" xr:uid="{DB19C40D-8005-41A8-961D-7C72D19D7AE4}"/>
    <cellStyle name="Virgül 37 3 3" xfId="12562" xr:uid="{3EC18A8A-28E7-4AFF-A416-C420F2A7C132}"/>
    <cellStyle name="Virgül 37 4" xfId="6130" xr:uid="{0B9585A5-82D6-470A-8296-A727D54D463F}"/>
    <cellStyle name="Virgül 37 4 2" xfId="14702" xr:uid="{D800E3A0-126E-4EF6-AFE4-70036C112E14}"/>
    <cellStyle name="Virgül 37 5" xfId="10426" xr:uid="{9EEB1666-A23C-4198-940A-46CC1B52B0B2}"/>
    <cellStyle name="Virgül 38" xfId="1818" xr:uid="{8F9C1857-2BBE-49A9-ACBC-8F84A8DB5B66}"/>
    <cellStyle name="Virgül 38 2" xfId="3966" xr:uid="{1E0783D4-25AD-4404-9489-F27B46C51BB9}"/>
    <cellStyle name="Virgül 38 2 2" xfId="8268" xr:uid="{0D4DBF8F-FBC6-44AA-90B7-CD56D74CB990}"/>
    <cellStyle name="Virgül 38 2 2 2" xfId="16840" xr:uid="{C7FFF368-9FEE-4331-A73A-72E55853BF1A}"/>
    <cellStyle name="Virgül 38 2 3" xfId="12564" xr:uid="{7F005B4B-89D8-4DFE-904C-BAB10156A3FA}"/>
    <cellStyle name="Virgül 38 3" xfId="6132" xr:uid="{C1B3D491-AA87-48DB-9BE6-F4060F052BAC}"/>
    <cellStyle name="Virgül 38 3 2" xfId="14704" xr:uid="{85049DFC-97DC-4D11-BFFE-F305B4E7B19E}"/>
    <cellStyle name="Virgül 38 4" xfId="10428" xr:uid="{CE3A021E-BE46-4B05-8CBE-6FC0FFC66CC9}"/>
    <cellStyle name="Virgül 39" xfId="2887" xr:uid="{9A7129B0-22D4-4F85-9461-CC9A339CA69B}"/>
    <cellStyle name="Virgül 39 2" xfId="5032" xr:uid="{AA1E3DCC-1DD1-4808-88B4-B2F3083D168E}"/>
    <cellStyle name="Virgül 39 2 2" xfId="9334" xr:uid="{32AEBEBB-E44B-42CC-B008-5D2D6F240FE9}"/>
    <cellStyle name="Virgül 39 2 2 2" xfId="17906" xr:uid="{C41E4FFD-6BA2-48D4-9A5D-1BDA35561AE2}"/>
    <cellStyle name="Virgül 39 2 3" xfId="13630" xr:uid="{F2CBE3EC-E285-4C6E-BD43-BBEFFDCECDA4}"/>
    <cellStyle name="Virgül 39 3" xfId="7198" xr:uid="{DB194CB0-0A21-4823-8369-FC3152CF3BBB}"/>
    <cellStyle name="Virgül 39 3 2" xfId="15770" xr:uid="{7E8B76C0-C84B-46B3-B3C8-FB6E49CA5D37}"/>
    <cellStyle name="Virgül 39 4" xfId="11494" xr:uid="{76733CE7-5D3C-4AF7-8D98-159BA1582405}"/>
    <cellStyle name="Virgül 4" xfId="66" xr:uid="{C5F36094-31BF-4BC6-9EC5-F6505A94BBB2}"/>
    <cellStyle name="Virgül 4 10" xfId="1820" xr:uid="{BE2A8ADB-451C-4FE8-B989-3F1709DE677C}"/>
    <cellStyle name="Virgül 4 10 2" xfId="3968" xr:uid="{2B76AF1C-DE52-4249-BD6E-78377039DF1D}"/>
    <cellStyle name="Virgül 4 10 2 2" xfId="8270" xr:uid="{362F048A-7C41-46FE-9FE6-A2A9C831D558}"/>
    <cellStyle name="Virgül 4 10 2 2 2" xfId="16842" xr:uid="{6F818323-0ABB-45E3-A36F-A9631F1F0583}"/>
    <cellStyle name="Virgül 4 10 2 3" xfId="12566" xr:uid="{7C6CD748-FE78-4C7A-9A58-BBCDE5E1F12E}"/>
    <cellStyle name="Virgül 4 10 3" xfId="6134" xr:uid="{1EDAB8E9-911B-45E0-9B7E-A97848A0D1C1}"/>
    <cellStyle name="Virgül 4 10 3 2" xfId="14706" xr:uid="{B7A2B320-CC9D-4D14-8431-11BC171BD6E3}"/>
    <cellStyle name="Virgül 4 10 4" xfId="10430" xr:uid="{0985B28A-E81A-4738-B252-58811A3699D1}"/>
    <cellStyle name="Virgül 4 11" xfId="2901" xr:uid="{6674200B-FD6E-40D9-8B84-D4EF94543A5D}"/>
    <cellStyle name="Virgül 4 11 2" xfId="7203" xr:uid="{985E1D3A-C8D6-472B-BABB-17BA0770A007}"/>
    <cellStyle name="Virgül 4 11 2 2" xfId="15775" xr:uid="{CB47E595-763E-4F1B-A761-7F0381C68809}"/>
    <cellStyle name="Virgül 4 11 3" xfId="11499" xr:uid="{50F7A77A-DD49-415D-96EF-9A9F906D0F99}"/>
    <cellStyle name="Virgül 4 12" xfId="5059" xr:uid="{0368A8C5-AF0D-4524-88E3-776D7CC8F794}"/>
    <cellStyle name="Virgül 4 12 2" xfId="13638" xr:uid="{6A504E31-3A57-447F-8B7B-0B55A5826E04}"/>
    <cellStyle name="Virgül 4 13" xfId="9363" xr:uid="{1775C841-9669-4429-BBBA-D6247DFDBBC9}"/>
    <cellStyle name="Virgül 4 2" xfId="370" xr:uid="{8D5C41CC-6E68-49BB-A7E3-4DB00CEF2625}"/>
    <cellStyle name="Virgül 4 2 10" xfId="9383" xr:uid="{D1B83344-461E-47BF-9CF1-97D0737FB89F}"/>
    <cellStyle name="Virgül 4 2 2" xfId="663" xr:uid="{0D839CD4-715B-4B8C-A199-560506CC0C9E}"/>
    <cellStyle name="Virgül 4 2 2 2" xfId="739" xr:uid="{8DA01F94-9EE2-4E68-ADCC-D6B91B337F14}"/>
    <cellStyle name="Virgül 4 2 2 2 2" xfId="910" xr:uid="{B6F945C6-D2CE-4B35-84FA-E8E5E6C64AF2}"/>
    <cellStyle name="Virgül 4 2 2 2 2 2" xfId="1196" xr:uid="{1FB992E4-2A39-4365-9BD9-4884B6D1373E}"/>
    <cellStyle name="Virgül 4 2 2 2 2 2 2" xfId="1771" xr:uid="{D58EF618-C4A5-4BA3-93E1-C4E169534EA2}"/>
    <cellStyle name="Virgül 4 2 2 2 2 2 2 2" xfId="2860" xr:uid="{97B0E91D-67D7-4BDE-BFD2-37C19F917605}"/>
    <cellStyle name="Virgül 4 2 2 2 2 2 2 2 2" xfId="5008" xr:uid="{EA35D03D-EA77-41F1-9F42-4454B1814786}"/>
    <cellStyle name="Virgül 4 2 2 2 2 2 2 2 2 2" xfId="9310" xr:uid="{EECA5638-45CB-4DD7-AAA2-9FB1FB552804}"/>
    <cellStyle name="Virgül 4 2 2 2 2 2 2 2 2 2 2" xfId="17882" xr:uid="{4B1D5187-0F7B-4788-BC53-1377C6758873}"/>
    <cellStyle name="Virgül 4 2 2 2 2 2 2 2 2 3" xfId="13606" xr:uid="{6104D9AD-1039-4A54-8396-CF751EEEF32F}"/>
    <cellStyle name="Virgül 4 2 2 2 2 2 2 2 3" xfId="7174" xr:uid="{57C02C29-786A-4CE8-ABCF-B37333B2BEE8}"/>
    <cellStyle name="Virgül 4 2 2 2 2 2 2 2 3 2" xfId="15746" xr:uid="{D0EE752A-94CD-44DB-A410-55F7A8BBAD11}"/>
    <cellStyle name="Virgül 4 2 2 2 2 2 2 2 4" xfId="11470" xr:uid="{3A6B2EBB-6F79-4AF7-9A2B-98F4E173F779}"/>
    <cellStyle name="Virgül 4 2 2 2 2 2 2 3" xfId="3941" xr:uid="{A259DB3B-BE7D-46F4-ABD2-E1448B454829}"/>
    <cellStyle name="Virgül 4 2 2 2 2 2 2 3 2" xfId="8243" xr:uid="{04DA2341-61C8-43DE-9E1C-ABB3D272CBF6}"/>
    <cellStyle name="Virgül 4 2 2 2 2 2 2 3 2 2" xfId="16815" xr:uid="{6354C5E1-2173-4FF0-B487-5343E7E093B2}"/>
    <cellStyle name="Virgül 4 2 2 2 2 2 2 3 3" xfId="12539" xr:uid="{47C70B76-DFEC-4BBE-BBDE-253D17F9E6D2}"/>
    <cellStyle name="Virgül 4 2 2 2 2 2 2 4" xfId="6107" xr:uid="{79CE174F-76CF-4E79-B320-0EB1F04EF16A}"/>
    <cellStyle name="Virgül 4 2 2 2 2 2 2 4 2" xfId="14679" xr:uid="{2BD2B1E3-4950-4C76-A6D1-0DEDD1C2F784}"/>
    <cellStyle name="Virgül 4 2 2 2 2 2 2 5" xfId="10403" xr:uid="{1B69982B-D126-46A7-AFB8-328612F9F4BC}"/>
    <cellStyle name="Virgül 4 2 2 2 2 2 3" xfId="2327" xr:uid="{67A82897-AA7D-4E33-971E-904B5B0362A8}"/>
    <cellStyle name="Virgül 4 2 2 2 2 2 3 2" xfId="4475" xr:uid="{BE7A7B5B-4BC7-4286-B494-A9DC09B6A9CD}"/>
    <cellStyle name="Virgül 4 2 2 2 2 2 3 2 2" xfId="8777" xr:uid="{A4C2366A-29AE-4F7C-B510-5F4548D6DE1C}"/>
    <cellStyle name="Virgül 4 2 2 2 2 2 3 2 2 2" xfId="17349" xr:uid="{1EAF541D-D4BB-4F0E-AFA1-D80EB0851A7D}"/>
    <cellStyle name="Virgül 4 2 2 2 2 2 3 2 3" xfId="13073" xr:uid="{EF090C5E-30B6-4C1D-8D10-102EDF1F4249}"/>
    <cellStyle name="Virgül 4 2 2 2 2 2 3 3" xfId="6641" xr:uid="{F21C3B74-6D3A-4804-B2D3-64729F386599}"/>
    <cellStyle name="Virgül 4 2 2 2 2 2 3 3 2" xfId="15213" xr:uid="{38589FEC-97C0-4ADB-BC15-9ED23BEFEA74}"/>
    <cellStyle name="Virgül 4 2 2 2 2 2 3 4" xfId="10937" xr:uid="{17B19E3C-45B4-46A0-B8B4-AD0EBCD6FBEF}"/>
    <cellStyle name="Virgül 4 2 2 2 2 2 4" xfId="3408" xr:uid="{2AF23D99-883C-4C78-A6B8-989966F2F20A}"/>
    <cellStyle name="Virgül 4 2 2 2 2 2 4 2" xfId="7710" xr:uid="{4AA3F107-6CD8-4C84-AB2E-BB4287E03089}"/>
    <cellStyle name="Virgül 4 2 2 2 2 2 4 2 2" xfId="16282" xr:uid="{3086A347-A0CA-4658-A672-7646878858F3}"/>
    <cellStyle name="Virgül 4 2 2 2 2 2 4 3" xfId="12006" xr:uid="{F9286EC0-D348-4CAC-BF90-5DD15CED33F1}"/>
    <cellStyle name="Virgül 4 2 2 2 2 2 5" xfId="5574" xr:uid="{A02E4D72-1C8D-4714-A05B-836436A9EC44}"/>
    <cellStyle name="Virgül 4 2 2 2 2 2 5 2" xfId="14146" xr:uid="{6C6CD37B-191C-475A-A66B-464B2E5C86F2}"/>
    <cellStyle name="Virgül 4 2 2 2 2 2 6" xfId="9870" xr:uid="{8883C838-06CC-4358-B9A1-8398FB7BBD51}"/>
    <cellStyle name="Virgül 4 2 2 2 2 3" xfId="1507" xr:uid="{000DCF3B-0635-4881-8FCC-5101BAD180BB}"/>
    <cellStyle name="Virgül 4 2 2 2 2 3 2" xfId="2596" xr:uid="{78DFE4C1-B3FD-4058-9DCA-F77EC29EBE91}"/>
    <cellStyle name="Virgül 4 2 2 2 2 3 2 2" xfId="4744" xr:uid="{369E3F91-5846-4DB5-B38E-6887BBCA6289}"/>
    <cellStyle name="Virgül 4 2 2 2 2 3 2 2 2" xfId="9046" xr:uid="{04545DC6-3ECF-4FBC-AD1A-68F37C84DBAE}"/>
    <cellStyle name="Virgül 4 2 2 2 2 3 2 2 2 2" xfId="17618" xr:uid="{C7340190-3661-4EAF-A274-5C4FA659C83D}"/>
    <cellStyle name="Virgül 4 2 2 2 2 3 2 2 3" xfId="13342" xr:uid="{531DA27E-122B-49E3-B03C-46A48723ECB1}"/>
    <cellStyle name="Virgül 4 2 2 2 2 3 2 3" xfId="6910" xr:uid="{E4C4EE3E-4CBF-48B7-BDB3-8B09D5FEF377}"/>
    <cellStyle name="Virgül 4 2 2 2 2 3 2 3 2" xfId="15482" xr:uid="{B62378FF-8B83-4E6A-826E-5D56B1EE34E2}"/>
    <cellStyle name="Virgül 4 2 2 2 2 3 2 4" xfId="11206" xr:uid="{642D7C10-3931-4FE1-B0C3-E3274D4D4404}"/>
    <cellStyle name="Virgül 4 2 2 2 2 3 3" xfId="3677" xr:uid="{F07B399C-553A-48DA-AE11-A200E3B66FDF}"/>
    <cellStyle name="Virgül 4 2 2 2 2 3 3 2" xfId="7979" xr:uid="{57DEF099-045D-444F-A57B-ACE6A5BA014D}"/>
    <cellStyle name="Virgül 4 2 2 2 2 3 3 2 2" xfId="16551" xr:uid="{184D5BE9-3658-4DE4-8935-E24A051A49EF}"/>
    <cellStyle name="Virgül 4 2 2 2 2 3 3 3" xfId="12275" xr:uid="{DD790C92-FB05-4D29-9A62-4A703384688E}"/>
    <cellStyle name="Virgül 4 2 2 2 2 3 4" xfId="5843" xr:uid="{781A6C81-8382-4C28-BD88-5BD06A67FC1E}"/>
    <cellStyle name="Virgül 4 2 2 2 2 3 4 2" xfId="14415" xr:uid="{235F6152-6447-47B2-9CD8-0A95078217C4}"/>
    <cellStyle name="Virgül 4 2 2 2 2 3 5" xfId="10139" xr:uid="{6F869B4D-3012-4F97-9003-6E23DDDA26F7}"/>
    <cellStyle name="Virgül 4 2 2 2 2 4" xfId="2063" xr:uid="{9F43A5A6-C332-44D5-80A2-EF5313CB6E1D}"/>
    <cellStyle name="Virgül 4 2 2 2 2 4 2" xfId="4211" xr:uid="{55705BFF-1621-4CA6-8E81-65563F36BB6F}"/>
    <cellStyle name="Virgül 4 2 2 2 2 4 2 2" xfId="8513" xr:uid="{CDEBFE96-35DA-4832-BA98-C8A85A6DF349}"/>
    <cellStyle name="Virgül 4 2 2 2 2 4 2 2 2" xfId="17085" xr:uid="{B3BE28EB-19B3-40D1-BD9D-733F0FC34C8E}"/>
    <cellStyle name="Virgül 4 2 2 2 2 4 2 3" xfId="12809" xr:uid="{873427FB-C421-48D1-A9D9-016B7CB566E8}"/>
    <cellStyle name="Virgül 4 2 2 2 2 4 3" xfId="6377" xr:uid="{A4BAC635-AEE3-40ED-AA71-AC28A1DAC5E9}"/>
    <cellStyle name="Virgül 4 2 2 2 2 4 3 2" xfId="14949" xr:uid="{4BC70F31-07E4-4AB3-86FF-BB11BC1AFB2E}"/>
    <cellStyle name="Virgül 4 2 2 2 2 4 4" xfId="10673" xr:uid="{35065E79-26CA-435C-919A-9B1EDC9F7403}"/>
    <cellStyle name="Virgül 4 2 2 2 2 5" xfId="3144" xr:uid="{498D3DB1-1861-488D-8401-1687E3E85881}"/>
    <cellStyle name="Virgül 4 2 2 2 2 5 2" xfId="7446" xr:uid="{90D80078-21E9-4E19-B76D-39F219DE6677}"/>
    <cellStyle name="Virgül 4 2 2 2 2 5 2 2" xfId="16018" xr:uid="{8DDA9BC3-E1DF-43F7-8D1D-FF78B4710D12}"/>
    <cellStyle name="Virgül 4 2 2 2 2 5 3" xfId="11742" xr:uid="{377AD63F-09D6-4D42-8765-BFAA71C9E64F}"/>
    <cellStyle name="Virgül 4 2 2 2 2 6" xfId="5310" xr:uid="{1E436DFC-6217-457A-8A82-C6C027CE0A6B}"/>
    <cellStyle name="Virgül 4 2 2 2 2 6 2" xfId="13882" xr:uid="{CC76E34C-E00B-454A-B90C-D2CFD5A25A60}"/>
    <cellStyle name="Virgül 4 2 2 2 2 7" xfId="9606" xr:uid="{C70926F2-D212-4F1D-916B-500FC271769E}"/>
    <cellStyle name="Virgül 4 2 2 2 3" xfId="1066" xr:uid="{D6CA8882-763B-4E9F-94FA-0C4539A7DD9F}"/>
    <cellStyle name="Virgül 4 2 2 2 3 2" xfId="1641" xr:uid="{88AF5505-7A71-48D9-BDA3-017CE9CB2068}"/>
    <cellStyle name="Virgül 4 2 2 2 3 2 2" xfId="2730" xr:uid="{F1A97DA6-81AD-4FE2-9845-A716FA96AAD3}"/>
    <cellStyle name="Virgül 4 2 2 2 3 2 2 2" xfId="4878" xr:uid="{C8D57F3C-C842-4F61-865B-8D372B103391}"/>
    <cellStyle name="Virgül 4 2 2 2 3 2 2 2 2" xfId="9180" xr:uid="{46B7E6A5-041A-49C9-AF0A-75C27F592C70}"/>
    <cellStyle name="Virgül 4 2 2 2 3 2 2 2 2 2" xfId="17752" xr:uid="{74194D25-2519-4794-AA6B-EEF94FEEC052}"/>
    <cellStyle name="Virgül 4 2 2 2 3 2 2 2 3" xfId="13476" xr:uid="{DA090A20-180A-49A6-B2ED-472DC036CA61}"/>
    <cellStyle name="Virgül 4 2 2 2 3 2 2 3" xfId="7044" xr:uid="{B47BA5DE-85C6-43F5-8EBD-EF0AE29A2DD2}"/>
    <cellStyle name="Virgül 4 2 2 2 3 2 2 3 2" xfId="15616" xr:uid="{68C97075-971B-436F-A699-AA45166E380D}"/>
    <cellStyle name="Virgül 4 2 2 2 3 2 2 4" xfId="11340" xr:uid="{8B34834F-88D9-4601-AA1B-8A24538166D6}"/>
    <cellStyle name="Virgül 4 2 2 2 3 2 3" xfId="3811" xr:uid="{17FFE950-D705-4F7D-BF44-AFA683B33D56}"/>
    <cellStyle name="Virgül 4 2 2 2 3 2 3 2" xfId="8113" xr:uid="{B2D16A8E-D171-49A4-8032-D491CA4FDF29}"/>
    <cellStyle name="Virgül 4 2 2 2 3 2 3 2 2" xfId="16685" xr:uid="{3CA304F8-FD22-4D68-B9F2-868E0FE33749}"/>
    <cellStyle name="Virgül 4 2 2 2 3 2 3 3" xfId="12409" xr:uid="{3A89091C-12F7-4ECF-8E55-3DDD2BA022FB}"/>
    <cellStyle name="Virgül 4 2 2 2 3 2 4" xfId="5977" xr:uid="{69548863-62E9-449D-8981-7776DF3540DD}"/>
    <cellStyle name="Virgül 4 2 2 2 3 2 4 2" xfId="14549" xr:uid="{6B04888E-3ADB-4777-9E48-A49728025DAF}"/>
    <cellStyle name="Virgül 4 2 2 2 3 2 5" xfId="10273" xr:uid="{B482E9C6-2151-4160-8F28-24F5D2641B8D}"/>
    <cellStyle name="Virgül 4 2 2 2 3 3" xfId="2197" xr:uid="{A8AEDABF-6EA9-4110-BD99-924C85766763}"/>
    <cellStyle name="Virgül 4 2 2 2 3 3 2" xfId="4345" xr:uid="{052B227E-348F-4B26-8F43-7DB0BFFEAA6C}"/>
    <cellStyle name="Virgül 4 2 2 2 3 3 2 2" xfId="8647" xr:uid="{E22E74CB-8ECE-4653-A2C0-CE11BB4ABC5D}"/>
    <cellStyle name="Virgül 4 2 2 2 3 3 2 2 2" xfId="17219" xr:uid="{BD061C4A-14FA-4F06-8557-6974E8DAC593}"/>
    <cellStyle name="Virgül 4 2 2 2 3 3 2 3" xfId="12943" xr:uid="{33747347-C30C-42C0-BDDB-66F5FD30C788}"/>
    <cellStyle name="Virgül 4 2 2 2 3 3 3" xfId="6511" xr:uid="{5660771F-7B06-483E-A73A-892F35F7AB74}"/>
    <cellStyle name="Virgül 4 2 2 2 3 3 3 2" xfId="15083" xr:uid="{03821F41-4C1B-41B3-AC97-66E7C836E5E5}"/>
    <cellStyle name="Virgül 4 2 2 2 3 3 4" xfId="10807" xr:uid="{98FD58D7-1FC0-4611-8221-FE7A560FE4B9}"/>
    <cellStyle name="Virgül 4 2 2 2 3 4" xfId="3278" xr:uid="{E8DE4F28-C0A3-445F-9D1A-0C4C77789B45}"/>
    <cellStyle name="Virgül 4 2 2 2 3 4 2" xfId="7580" xr:uid="{E60EB451-AEEA-490D-8917-41356A59274F}"/>
    <cellStyle name="Virgül 4 2 2 2 3 4 2 2" xfId="16152" xr:uid="{7A75E0FA-D29F-4350-910B-5E048CADF504}"/>
    <cellStyle name="Virgül 4 2 2 2 3 4 3" xfId="11876" xr:uid="{3406BA74-21A1-42A1-AB8B-1E37FD612038}"/>
    <cellStyle name="Virgül 4 2 2 2 3 5" xfId="5444" xr:uid="{A4698897-E42C-49CB-89E2-2958DD4BEDE5}"/>
    <cellStyle name="Virgül 4 2 2 2 3 5 2" xfId="14016" xr:uid="{196DA8ED-8BC3-48CE-BC3C-794A629AB57F}"/>
    <cellStyle name="Virgül 4 2 2 2 3 6" xfId="9740" xr:uid="{B7E9D7CA-6AE5-44E0-AF47-A10004DA2732}"/>
    <cellStyle name="Virgül 4 2 2 2 4" xfId="1377" xr:uid="{E4B1AC6D-6316-484E-90FA-D4EABD98CCD5}"/>
    <cellStyle name="Virgül 4 2 2 2 4 2" xfId="2466" xr:uid="{B78BB75C-18DB-4C3B-9A00-924D806764B4}"/>
    <cellStyle name="Virgül 4 2 2 2 4 2 2" xfId="4614" xr:uid="{553CA62B-D6D3-4588-976E-F15B85AF2F09}"/>
    <cellStyle name="Virgül 4 2 2 2 4 2 2 2" xfId="8916" xr:uid="{A4504DA0-FA6E-4C66-9164-092130B17A8A}"/>
    <cellStyle name="Virgül 4 2 2 2 4 2 2 2 2" xfId="17488" xr:uid="{1631C8EC-E84A-4EE9-B85C-9A220F09A376}"/>
    <cellStyle name="Virgül 4 2 2 2 4 2 2 3" xfId="13212" xr:uid="{C351B709-4DCD-4B6E-9908-5E70DED539E7}"/>
    <cellStyle name="Virgül 4 2 2 2 4 2 3" xfId="6780" xr:uid="{2B80C942-B48F-442B-A986-9E174429B948}"/>
    <cellStyle name="Virgül 4 2 2 2 4 2 3 2" xfId="15352" xr:uid="{E066BF1E-EA49-4D86-BFAC-DB78C9F3C919}"/>
    <cellStyle name="Virgül 4 2 2 2 4 2 4" xfId="11076" xr:uid="{938AF45C-C7CA-49E8-92D5-029F2C4435CF}"/>
    <cellStyle name="Virgül 4 2 2 2 4 3" xfId="3547" xr:uid="{612832E0-49AA-49F5-9791-987057D6EF2D}"/>
    <cellStyle name="Virgül 4 2 2 2 4 3 2" xfId="7849" xr:uid="{96B62838-4185-445F-B3DA-81DEB8F4CD1D}"/>
    <cellStyle name="Virgül 4 2 2 2 4 3 2 2" xfId="16421" xr:uid="{814A805A-2BFE-423D-9D97-0ECD8D45C7AC}"/>
    <cellStyle name="Virgül 4 2 2 2 4 3 3" xfId="12145" xr:uid="{C5C29873-F1EA-455B-88D5-625213F95FAC}"/>
    <cellStyle name="Virgül 4 2 2 2 4 4" xfId="5713" xr:uid="{D28CD880-117E-471F-A984-4AD85B1876A8}"/>
    <cellStyle name="Virgül 4 2 2 2 4 4 2" xfId="14285" xr:uid="{40E0CDFF-C53C-41F5-8B07-6A01C4B722D6}"/>
    <cellStyle name="Virgül 4 2 2 2 4 5" xfId="10009" xr:uid="{C2ED1CA9-DB18-4532-9E53-A6A6069CB3F3}"/>
    <cellStyle name="Virgül 4 2 2 2 5" xfId="1933" xr:uid="{C8838B18-0EDE-4661-848F-ED6FBE9E3193}"/>
    <cellStyle name="Virgül 4 2 2 2 5 2" xfId="4081" xr:uid="{18CA3F37-0504-49D4-AA35-FADE882BD649}"/>
    <cellStyle name="Virgül 4 2 2 2 5 2 2" xfId="8383" xr:uid="{62226CFF-8D2F-444C-958A-FBD86FC09087}"/>
    <cellStyle name="Virgül 4 2 2 2 5 2 2 2" xfId="16955" xr:uid="{BF727EC2-3A1C-4037-9B8B-FF98D2F5A768}"/>
    <cellStyle name="Virgül 4 2 2 2 5 2 3" xfId="12679" xr:uid="{D7E71592-59C9-4519-B68C-F2C12870018F}"/>
    <cellStyle name="Virgül 4 2 2 2 5 3" xfId="6247" xr:uid="{BC30770A-B0EA-4D91-AF97-4C77FA70A166}"/>
    <cellStyle name="Virgül 4 2 2 2 5 3 2" xfId="14819" xr:uid="{969A8AEB-B3FD-45BD-8AA4-F13E687E6C0A}"/>
    <cellStyle name="Virgül 4 2 2 2 5 4" xfId="10543" xr:uid="{D9D207A3-6979-49BF-8F2F-D350D28750A8}"/>
    <cellStyle name="Virgül 4 2 2 2 6" xfId="3014" xr:uid="{E1A52C86-2978-4339-848F-30E9FCFCB585}"/>
    <cellStyle name="Virgül 4 2 2 2 6 2" xfId="7316" xr:uid="{5F8A8261-5CB9-4A7F-98DC-3653CDB325AC}"/>
    <cellStyle name="Virgül 4 2 2 2 6 2 2" xfId="15888" xr:uid="{A13CDD14-7718-4A28-81D2-54BB58AE9B3B}"/>
    <cellStyle name="Virgül 4 2 2 2 6 3" xfId="11612" xr:uid="{0A75BA52-8508-4F1C-B67B-CC6D193B0F95}"/>
    <cellStyle name="Virgül 4 2 2 2 7" xfId="5176" xr:uid="{C78812FA-BC78-466A-9C7A-309B92BEE765}"/>
    <cellStyle name="Virgül 4 2 2 2 7 2" xfId="13752" xr:uid="{4359E287-ED32-4C0C-AB0C-E434501F6944}"/>
    <cellStyle name="Virgül 4 2 2 2 8" xfId="9476" xr:uid="{309AE13B-564F-4018-8135-DA7C6916C018}"/>
    <cellStyle name="Virgül 4 2 2 3" xfId="848" xr:uid="{F7D018E7-5804-4C97-A468-2DFC20E149FA}"/>
    <cellStyle name="Virgül 4 2 2 3 2" xfId="1134" xr:uid="{B027740E-8F68-446C-9F43-B392359440C5}"/>
    <cellStyle name="Virgül 4 2 2 3 2 2" xfId="1709" xr:uid="{C6DF5816-2C9C-49CA-828B-860708043C17}"/>
    <cellStyle name="Virgül 4 2 2 3 2 2 2" xfId="2798" xr:uid="{EAAABA55-14C6-4F0C-AC37-76DB9C3E5E94}"/>
    <cellStyle name="Virgül 4 2 2 3 2 2 2 2" xfId="4946" xr:uid="{1EE76BD7-EF09-427B-A6DD-02DD403359A8}"/>
    <cellStyle name="Virgül 4 2 2 3 2 2 2 2 2" xfId="9248" xr:uid="{9A068648-E89B-4364-A8EB-A6B51CBD2B86}"/>
    <cellStyle name="Virgül 4 2 2 3 2 2 2 2 2 2" xfId="17820" xr:uid="{A710BA82-C899-454D-BFCC-950ACE6EF74E}"/>
    <cellStyle name="Virgül 4 2 2 3 2 2 2 2 3" xfId="13544" xr:uid="{81735723-EE93-43A7-AB48-7ADB950FFA2C}"/>
    <cellStyle name="Virgül 4 2 2 3 2 2 2 3" xfId="7112" xr:uid="{4FE5F9C6-648A-4CD5-BE2B-5BA129E8C717}"/>
    <cellStyle name="Virgül 4 2 2 3 2 2 2 3 2" xfId="15684" xr:uid="{331FAA07-F993-4636-8CA7-34DAC935EBE2}"/>
    <cellStyle name="Virgül 4 2 2 3 2 2 2 4" xfId="11408" xr:uid="{47BE08BA-A690-4CDB-AF02-898F96DE6F27}"/>
    <cellStyle name="Virgül 4 2 2 3 2 2 3" xfId="3879" xr:uid="{07929503-4636-4B04-9458-CCD4A58F0753}"/>
    <cellStyle name="Virgül 4 2 2 3 2 2 3 2" xfId="8181" xr:uid="{B1EE5B6E-CC43-4314-A80F-B6989B65466F}"/>
    <cellStyle name="Virgül 4 2 2 3 2 2 3 2 2" xfId="16753" xr:uid="{B54FDC5D-A86D-4755-8FAC-9E436527C1A6}"/>
    <cellStyle name="Virgül 4 2 2 3 2 2 3 3" xfId="12477" xr:uid="{8CC4F358-A032-4E43-A687-6CEDEEAE2031}"/>
    <cellStyle name="Virgül 4 2 2 3 2 2 4" xfId="6045" xr:uid="{A2D3D297-896A-40E3-8F2E-5BF8CB8D3F57}"/>
    <cellStyle name="Virgül 4 2 2 3 2 2 4 2" xfId="14617" xr:uid="{6B2CC89F-8B46-4F4D-BA5A-1AEA26E0834F}"/>
    <cellStyle name="Virgül 4 2 2 3 2 2 5" xfId="10341" xr:uid="{003738DA-7533-4FB4-88B4-4BAE21CA7534}"/>
    <cellStyle name="Virgül 4 2 2 3 2 3" xfId="2265" xr:uid="{E6F504B8-3A58-4D64-B1AA-807021E09230}"/>
    <cellStyle name="Virgül 4 2 2 3 2 3 2" xfId="4413" xr:uid="{2E22CD34-0218-4F83-9141-882260ED6B69}"/>
    <cellStyle name="Virgül 4 2 2 3 2 3 2 2" xfId="8715" xr:uid="{B4131DF3-81FA-4C39-9716-007C2576ECD2}"/>
    <cellStyle name="Virgül 4 2 2 3 2 3 2 2 2" xfId="17287" xr:uid="{C25FC452-4FA6-46BE-9E60-9C56592F22EE}"/>
    <cellStyle name="Virgül 4 2 2 3 2 3 2 3" xfId="13011" xr:uid="{9E4D1100-434A-4BE3-95F4-C6BE4BAD9F7A}"/>
    <cellStyle name="Virgül 4 2 2 3 2 3 3" xfId="6579" xr:uid="{8E1D5344-DAA5-4CE8-B998-6DCE4AF48ACC}"/>
    <cellStyle name="Virgül 4 2 2 3 2 3 3 2" xfId="15151" xr:uid="{B717D8B0-000D-456F-A577-676ED0D0D822}"/>
    <cellStyle name="Virgül 4 2 2 3 2 3 4" xfId="10875" xr:uid="{6B7D8E1B-BC67-40A9-81B4-F9ADC747640B}"/>
    <cellStyle name="Virgül 4 2 2 3 2 4" xfId="3346" xr:uid="{A0856A25-52DA-497E-A27E-97AB3D2F1F6A}"/>
    <cellStyle name="Virgül 4 2 2 3 2 4 2" xfId="7648" xr:uid="{8971C98E-59D1-4762-8921-29548A6311B7}"/>
    <cellStyle name="Virgül 4 2 2 3 2 4 2 2" xfId="16220" xr:uid="{FAEEDADB-6E6E-411B-8408-978F526D0A79}"/>
    <cellStyle name="Virgül 4 2 2 3 2 4 3" xfId="11944" xr:uid="{FBED2906-FA99-443E-88E3-287CDA9CDF10}"/>
    <cellStyle name="Virgül 4 2 2 3 2 5" xfId="5512" xr:uid="{BB8943DE-F225-4EC5-A2D9-D2230506DB82}"/>
    <cellStyle name="Virgül 4 2 2 3 2 5 2" xfId="14084" xr:uid="{C455987F-0608-4D3A-AC76-D0F825F4C2E2}"/>
    <cellStyle name="Virgül 4 2 2 3 2 6" xfId="9808" xr:uid="{CD732AD1-D4F4-4F65-86CD-8C83A587F458}"/>
    <cellStyle name="Virgül 4 2 2 3 3" xfId="1445" xr:uid="{A6080718-B2F4-428E-A235-A5EF7B1B8F60}"/>
    <cellStyle name="Virgül 4 2 2 3 3 2" xfId="2534" xr:uid="{6CA5CFC8-AA96-4203-B831-C692C5A48310}"/>
    <cellStyle name="Virgül 4 2 2 3 3 2 2" xfId="4682" xr:uid="{0ADD4C91-1A0E-4C69-80F3-79C2A80E006E}"/>
    <cellStyle name="Virgül 4 2 2 3 3 2 2 2" xfId="8984" xr:uid="{5861050B-FEA1-4475-9659-FB2514D234E3}"/>
    <cellStyle name="Virgül 4 2 2 3 3 2 2 2 2" xfId="17556" xr:uid="{F495A490-0C0C-4019-8302-3B82EA1C3D68}"/>
    <cellStyle name="Virgül 4 2 2 3 3 2 2 3" xfId="13280" xr:uid="{95549332-9F37-467C-8379-B10D815EF51D}"/>
    <cellStyle name="Virgül 4 2 2 3 3 2 3" xfId="6848" xr:uid="{682C1543-3070-48D2-9C94-4E17FB797AAF}"/>
    <cellStyle name="Virgül 4 2 2 3 3 2 3 2" xfId="15420" xr:uid="{D673086F-0B22-4012-AA10-C792D699E8AB}"/>
    <cellStyle name="Virgül 4 2 2 3 3 2 4" xfId="11144" xr:uid="{F1288A70-E58B-40BB-B8FB-2E7707A8210E}"/>
    <cellStyle name="Virgül 4 2 2 3 3 3" xfId="3615" xr:uid="{08469BEA-7719-43DB-9CAD-2133891CB238}"/>
    <cellStyle name="Virgül 4 2 2 3 3 3 2" xfId="7917" xr:uid="{B7BD7923-2085-44FC-82FE-10E480DC1A1A}"/>
    <cellStyle name="Virgül 4 2 2 3 3 3 2 2" xfId="16489" xr:uid="{619F3ECC-6046-482D-9997-1E4A5F902018}"/>
    <cellStyle name="Virgül 4 2 2 3 3 3 3" xfId="12213" xr:uid="{E7E4E3CB-EEED-4531-B7CF-CFB85F595250}"/>
    <cellStyle name="Virgül 4 2 2 3 3 4" xfId="5781" xr:uid="{F1EFE586-4213-4700-9FBC-EC3779F7CFD4}"/>
    <cellStyle name="Virgül 4 2 2 3 3 4 2" xfId="14353" xr:uid="{EE8CDE00-DDC0-42A1-A818-95B20C2EABE2}"/>
    <cellStyle name="Virgül 4 2 2 3 3 5" xfId="10077" xr:uid="{D193AAA5-743F-4145-8ED9-5ED71D964295}"/>
    <cellStyle name="Virgül 4 2 2 3 4" xfId="2001" xr:uid="{EAE51E59-DBDF-45B5-AFE0-00181C1737FE}"/>
    <cellStyle name="Virgül 4 2 2 3 4 2" xfId="4149" xr:uid="{84C10306-D6BC-4C23-BE38-1067572EE005}"/>
    <cellStyle name="Virgül 4 2 2 3 4 2 2" xfId="8451" xr:uid="{255E8750-2ECD-4AA9-97C8-07552C10BA2E}"/>
    <cellStyle name="Virgül 4 2 2 3 4 2 2 2" xfId="17023" xr:uid="{2F3B2564-B118-4DE0-81DE-681504AD1312}"/>
    <cellStyle name="Virgül 4 2 2 3 4 2 3" xfId="12747" xr:uid="{D6C7DA60-92CD-469B-AB64-43A00BD4736D}"/>
    <cellStyle name="Virgül 4 2 2 3 4 3" xfId="6315" xr:uid="{D539C92E-8F4A-4EC2-96A4-1DA518D75B7D}"/>
    <cellStyle name="Virgül 4 2 2 3 4 3 2" xfId="14887" xr:uid="{375FD99F-C874-4867-8F25-45946218CE53}"/>
    <cellStyle name="Virgül 4 2 2 3 4 4" xfId="10611" xr:uid="{139FDE13-803B-4F03-BDFE-BEBB130E2964}"/>
    <cellStyle name="Virgül 4 2 2 3 5" xfId="3082" xr:uid="{AF033490-11A7-4324-813F-BEBC7C4EA7C4}"/>
    <cellStyle name="Virgül 4 2 2 3 5 2" xfId="7384" xr:uid="{0A74CFD9-9B97-4884-ADFC-09BEDE5DFCA6}"/>
    <cellStyle name="Virgül 4 2 2 3 5 2 2" xfId="15956" xr:uid="{77C5B7C2-E1D4-426D-8F85-2325C67A8961}"/>
    <cellStyle name="Virgül 4 2 2 3 5 3" xfId="11680" xr:uid="{E67C24EF-EEC0-4986-A125-952267E4B1B3}"/>
    <cellStyle name="Virgül 4 2 2 3 6" xfId="5248" xr:uid="{C718F09C-EF48-48A1-84B9-6A0364E7A875}"/>
    <cellStyle name="Virgül 4 2 2 3 6 2" xfId="13820" xr:uid="{8FD40A36-5C83-4E59-8C06-DDF17454F5DD}"/>
    <cellStyle name="Virgül 4 2 2 3 7" xfId="9544" xr:uid="{D92A11FA-FA58-4ABF-9683-3466BA37CB47}"/>
    <cellStyle name="Virgül 4 2 2 4" xfId="1004" xr:uid="{7CEC1E00-283E-40C1-A33A-C8040571DB7D}"/>
    <cellStyle name="Virgül 4 2 2 4 2" xfId="1579" xr:uid="{BEF62414-D5AC-4EE5-8B19-0B4D03E6B968}"/>
    <cellStyle name="Virgül 4 2 2 4 2 2" xfId="2668" xr:uid="{5BFCF02D-FA7A-4E89-BD8E-CE3D8C210E2D}"/>
    <cellStyle name="Virgül 4 2 2 4 2 2 2" xfId="4816" xr:uid="{CCB8B5AA-9CC1-496F-A7B3-18F5411C1DFF}"/>
    <cellStyle name="Virgül 4 2 2 4 2 2 2 2" xfId="9118" xr:uid="{0FC35A9D-C7AF-4F9B-9BAD-A68720BCDF4B}"/>
    <cellStyle name="Virgül 4 2 2 4 2 2 2 2 2" xfId="17690" xr:uid="{0F3FA235-F576-4D29-BFDE-7BFC34E666D9}"/>
    <cellStyle name="Virgül 4 2 2 4 2 2 2 3" xfId="13414" xr:uid="{C9B2BBB6-099F-476A-BC59-CD8CD34A3FE2}"/>
    <cellStyle name="Virgül 4 2 2 4 2 2 3" xfId="6982" xr:uid="{056F0A5C-9536-4CE9-9335-4C4E14488B52}"/>
    <cellStyle name="Virgül 4 2 2 4 2 2 3 2" xfId="15554" xr:uid="{A29F1A2E-C297-4162-B178-A24AD0369597}"/>
    <cellStyle name="Virgül 4 2 2 4 2 2 4" xfId="11278" xr:uid="{7798D9B7-584D-4B07-81F7-4A8039EF75BE}"/>
    <cellStyle name="Virgül 4 2 2 4 2 3" xfId="3749" xr:uid="{03B16580-5507-4E76-B742-097CF9C23122}"/>
    <cellStyle name="Virgül 4 2 2 4 2 3 2" xfId="8051" xr:uid="{60727DEB-2A2B-4181-8E7D-F47ADD4AE359}"/>
    <cellStyle name="Virgül 4 2 2 4 2 3 2 2" xfId="16623" xr:uid="{589AE7F7-2A35-40C7-A48D-F3052C43E097}"/>
    <cellStyle name="Virgül 4 2 2 4 2 3 3" xfId="12347" xr:uid="{2D41679A-BFF7-45E3-ADAE-DDB8905CAB0D}"/>
    <cellStyle name="Virgül 4 2 2 4 2 4" xfId="5915" xr:uid="{E25E38D7-C989-4988-8297-249DE5B4D53C}"/>
    <cellStyle name="Virgül 4 2 2 4 2 4 2" xfId="14487" xr:uid="{14EC13D9-EAC3-4E19-A097-70D0765400AF}"/>
    <cellStyle name="Virgül 4 2 2 4 2 5" xfId="10211" xr:uid="{69718D4A-8214-4470-93E4-2E1FABE2FC6A}"/>
    <cellStyle name="Virgül 4 2 2 4 3" xfId="2135" xr:uid="{E7B1275F-AA9D-4127-BF00-862E0110E6CD}"/>
    <cellStyle name="Virgül 4 2 2 4 3 2" xfId="4283" xr:uid="{9348947A-CD5C-42CC-9E80-1BFD1B9D493F}"/>
    <cellStyle name="Virgül 4 2 2 4 3 2 2" xfId="8585" xr:uid="{D55DAC96-8303-48A5-9928-C1A98D838BB3}"/>
    <cellStyle name="Virgül 4 2 2 4 3 2 2 2" xfId="17157" xr:uid="{6816BB38-141B-4F41-8F5D-1BA3C26B9B49}"/>
    <cellStyle name="Virgül 4 2 2 4 3 2 3" xfId="12881" xr:uid="{F47D24DD-8B8B-4620-B9FF-747F726F6AE6}"/>
    <cellStyle name="Virgül 4 2 2 4 3 3" xfId="6449" xr:uid="{B625CD7D-3235-4BAB-8644-7AD92B08B2D7}"/>
    <cellStyle name="Virgül 4 2 2 4 3 3 2" xfId="15021" xr:uid="{940E4173-ECB0-43C3-A093-9CD336A854B0}"/>
    <cellStyle name="Virgül 4 2 2 4 3 4" xfId="10745" xr:uid="{704553A4-82BC-4A83-A298-488CB9F8AF22}"/>
    <cellStyle name="Virgül 4 2 2 4 4" xfId="3216" xr:uid="{9216C11C-51A9-44C8-A4A1-FD440B8F993A}"/>
    <cellStyle name="Virgül 4 2 2 4 4 2" xfId="7518" xr:uid="{1FEE2A44-E7B3-42FC-A270-F9D3C564DB9D}"/>
    <cellStyle name="Virgül 4 2 2 4 4 2 2" xfId="16090" xr:uid="{0053D755-DBD3-4538-8C8E-8AA8BECDB033}"/>
    <cellStyle name="Virgül 4 2 2 4 4 3" xfId="11814" xr:uid="{32526EBA-46C0-4400-BCB4-5D14CEE29A7C}"/>
    <cellStyle name="Virgül 4 2 2 4 5" xfId="5382" xr:uid="{F7017C87-3F42-453F-8019-511399F368EF}"/>
    <cellStyle name="Virgül 4 2 2 4 5 2" xfId="13954" xr:uid="{3BA245B9-396C-4DF9-B9CA-A4301268137E}"/>
    <cellStyle name="Virgül 4 2 2 4 6" xfId="9678" xr:uid="{D5D1FC44-E3A2-45A0-B41D-543BAD5BF960}"/>
    <cellStyle name="Virgül 4 2 2 5" xfId="1315" xr:uid="{12995933-7A40-4EE1-B42E-DDB637F3C1B1}"/>
    <cellStyle name="Virgül 4 2 2 5 2" xfId="2404" xr:uid="{ED59FAC5-E430-48D4-BFEC-5BBFA99516B9}"/>
    <cellStyle name="Virgül 4 2 2 5 2 2" xfId="4552" xr:uid="{1380C010-F59A-4085-BA60-CB4D8AEE18C9}"/>
    <cellStyle name="Virgül 4 2 2 5 2 2 2" xfId="8854" xr:uid="{27A152F1-9747-41E6-B31B-9C9F07EE5B76}"/>
    <cellStyle name="Virgül 4 2 2 5 2 2 2 2" xfId="17426" xr:uid="{15E1C3B1-A294-4FDD-A7D7-D415FEF1CA40}"/>
    <cellStyle name="Virgül 4 2 2 5 2 2 3" xfId="13150" xr:uid="{2774E2E5-14A6-438E-8517-56B10D98B5D9}"/>
    <cellStyle name="Virgül 4 2 2 5 2 3" xfId="6718" xr:uid="{3AC4C17D-222E-439B-92A4-5CF2A40A588D}"/>
    <cellStyle name="Virgül 4 2 2 5 2 3 2" xfId="15290" xr:uid="{A50897A1-F2DD-4325-9256-0234A778729E}"/>
    <cellStyle name="Virgül 4 2 2 5 2 4" xfId="11014" xr:uid="{3B73D600-7A28-4F4E-A78F-3636C7F14063}"/>
    <cellStyle name="Virgül 4 2 2 5 3" xfId="3485" xr:uid="{0453A2FD-E431-49AC-9D3F-B81337259009}"/>
    <cellStyle name="Virgül 4 2 2 5 3 2" xfId="7787" xr:uid="{8DA266D6-D7E8-445E-87AF-EB2E44D08C60}"/>
    <cellStyle name="Virgül 4 2 2 5 3 2 2" xfId="16359" xr:uid="{4110F6ED-2DA1-4AEE-96FB-5CA3F9688E01}"/>
    <cellStyle name="Virgül 4 2 2 5 3 3" xfId="12083" xr:uid="{971E73FE-8FC9-4160-80B6-F02826F59887}"/>
    <cellStyle name="Virgül 4 2 2 5 4" xfId="5651" xr:uid="{049BDA4A-5D3D-4C71-9446-4A6D1E02DE33}"/>
    <cellStyle name="Virgül 4 2 2 5 4 2" xfId="14223" xr:uid="{BAE39856-9BD2-4541-A2C7-11BB3D4E7B53}"/>
    <cellStyle name="Virgül 4 2 2 5 5" xfId="9947" xr:uid="{D66FD1FC-05BB-456F-AD1A-0C0C312BF8C6}"/>
    <cellStyle name="Virgül 4 2 2 6" xfId="1871" xr:uid="{37F59C81-71BD-4D11-AF7D-86F400C2956C}"/>
    <cellStyle name="Virgül 4 2 2 6 2" xfId="4019" xr:uid="{615A4126-CB5C-479F-A2CA-0DFA0E649128}"/>
    <cellStyle name="Virgül 4 2 2 6 2 2" xfId="8321" xr:uid="{D49947F4-E3DA-4F69-9279-AFC9960BD0DE}"/>
    <cellStyle name="Virgül 4 2 2 6 2 2 2" xfId="16893" xr:uid="{413F054E-3D69-4EC2-86DE-A677A798D388}"/>
    <cellStyle name="Virgül 4 2 2 6 2 3" xfId="12617" xr:uid="{B0DDE3D7-F61F-4C81-8098-663C5B94075E}"/>
    <cellStyle name="Virgül 4 2 2 6 3" xfId="6185" xr:uid="{AB2852BC-5647-4242-ACC0-CB3298044A7B}"/>
    <cellStyle name="Virgül 4 2 2 6 3 2" xfId="14757" xr:uid="{E8D4368E-C4FF-4584-A559-EFA3BA909357}"/>
    <cellStyle name="Virgül 4 2 2 6 4" xfId="10481" xr:uid="{C7CE5ABE-E6B0-4814-A55B-A2211CC02E91}"/>
    <cellStyle name="Virgül 4 2 2 7" xfId="2952" xr:uid="{C581B562-D61B-495A-B4F8-D9EC4D558E44}"/>
    <cellStyle name="Virgül 4 2 2 7 2" xfId="7254" xr:uid="{DDEA5F0C-C4FE-4CE2-995B-6C84170CE8B0}"/>
    <cellStyle name="Virgül 4 2 2 7 2 2" xfId="15826" xr:uid="{50B59907-3AE1-4384-82EB-AD725F3E2912}"/>
    <cellStyle name="Virgül 4 2 2 7 3" xfId="11550" xr:uid="{8E0909E8-C5D7-4DAD-B0D8-825D5F860F7A}"/>
    <cellStyle name="Virgül 4 2 2 8" xfId="5112" xr:uid="{0386BDA2-55B8-4021-8022-F9E935D043DE}"/>
    <cellStyle name="Virgül 4 2 2 8 2" xfId="13690" xr:uid="{27CBC1F1-3C5F-45AA-B4D3-FB542F8386C3}"/>
    <cellStyle name="Virgül 4 2 2 9" xfId="9414" xr:uid="{274F6642-F003-4FC5-AFE5-AE52AA03B9A5}"/>
    <cellStyle name="Virgül 4 2 3" xfId="708" xr:uid="{27A2F54F-7B2A-4539-8677-F86A48258B6D}"/>
    <cellStyle name="Virgül 4 2 3 2" xfId="879" xr:uid="{0DE3542E-722A-41F7-A935-48F629F1C758}"/>
    <cellStyle name="Virgül 4 2 3 2 2" xfId="1165" xr:uid="{84FE4421-66B1-4A2E-B9CA-C75ACCD34121}"/>
    <cellStyle name="Virgül 4 2 3 2 2 2" xfId="1740" xr:uid="{C3C68629-7B4F-4417-9077-02F61BE9FEC1}"/>
    <cellStyle name="Virgül 4 2 3 2 2 2 2" xfId="2829" xr:uid="{4269BF6A-10AE-4C01-9061-2D9BC7C01E12}"/>
    <cellStyle name="Virgül 4 2 3 2 2 2 2 2" xfId="4977" xr:uid="{6AFA3DEA-8314-4A06-AC4B-B6A950B5D6D5}"/>
    <cellStyle name="Virgül 4 2 3 2 2 2 2 2 2" xfId="9279" xr:uid="{DE482DF0-96C1-4D75-B6CE-13CB28C2C671}"/>
    <cellStyle name="Virgül 4 2 3 2 2 2 2 2 2 2" xfId="17851" xr:uid="{7A7C940D-1726-4633-8D69-BF0650711FF0}"/>
    <cellStyle name="Virgül 4 2 3 2 2 2 2 2 3" xfId="13575" xr:uid="{F838EDA6-6450-41FB-9DEA-18D52F5EE1D2}"/>
    <cellStyle name="Virgül 4 2 3 2 2 2 2 3" xfId="7143" xr:uid="{A5A98759-2A87-4BD5-8FA8-13DEDA125FF8}"/>
    <cellStyle name="Virgül 4 2 3 2 2 2 2 3 2" xfId="15715" xr:uid="{86E0210C-B57E-4516-A8DD-3C384EC67C79}"/>
    <cellStyle name="Virgül 4 2 3 2 2 2 2 4" xfId="11439" xr:uid="{ACB90D35-295E-4D45-920A-5433C172350A}"/>
    <cellStyle name="Virgül 4 2 3 2 2 2 3" xfId="3910" xr:uid="{40B5ADDB-CF3D-4C92-8889-1A3F4D48BDA0}"/>
    <cellStyle name="Virgül 4 2 3 2 2 2 3 2" xfId="8212" xr:uid="{9B38A140-986D-4B28-83F7-47D8BFCB35CB}"/>
    <cellStyle name="Virgül 4 2 3 2 2 2 3 2 2" xfId="16784" xr:uid="{7EAF5272-F497-4A5F-9AA6-5F53E648D879}"/>
    <cellStyle name="Virgül 4 2 3 2 2 2 3 3" xfId="12508" xr:uid="{82F0D7A8-94AC-405A-AAF6-E967ED59E41A}"/>
    <cellStyle name="Virgül 4 2 3 2 2 2 4" xfId="6076" xr:uid="{C2066C80-8DC1-4B4F-AE3F-27EE38A4AA09}"/>
    <cellStyle name="Virgül 4 2 3 2 2 2 4 2" xfId="14648" xr:uid="{3B0E5722-828A-4482-B501-E7BCD3E680D5}"/>
    <cellStyle name="Virgül 4 2 3 2 2 2 5" xfId="10372" xr:uid="{1CEF9C62-C533-4550-B88D-2FF689FFDF87}"/>
    <cellStyle name="Virgül 4 2 3 2 2 3" xfId="2296" xr:uid="{7AF61058-7BDB-4E52-97B6-845FAB7D642B}"/>
    <cellStyle name="Virgül 4 2 3 2 2 3 2" xfId="4444" xr:uid="{5A3F6AEA-DCC7-4F7E-94A5-34A4C5CD219C}"/>
    <cellStyle name="Virgül 4 2 3 2 2 3 2 2" xfId="8746" xr:uid="{B50EAC6D-E5F3-46A8-A7F5-910C46E480B5}"/>
    <cellStyle name="Virgül 4 2 3 2 2 3 2 2 2" xfId="17318" xr:uid="{3104996D-2476-457C-89A9-330DC21E7CD6}"/>
    <cellStyle name="Virgül 4 2 3 2 2 3 2 3" xfId="13042" xr:uid="{6D6790B2-91DA-4AC6-86FB-65256779C24E}"/>
    <cellStyle name="Virgül 4 2 3 2 2 3 3" xfId="6610" xr:uid="{6E642B8E-85D6-4EF9-98F5-3CC1220E9916}"/>
    <cellStyle name="Virgül 4 2 3 2 2 3 3 2" xfId="15182" xr:uid="{C860173D-A842-4D9E-A3D9-63B746D753BB}"/>
    <cellStyle name="Virgül 4 2 3 2 2 3 4" xfId="10906" xr:uid="{E2E7DECF-2B0A-4BBE-83EB-DF0DE607ADC7}"/>
    <cellStyle name="Virgül 4 2 3 2 2 4" xfId="3377" xr:uid="{5379386F-63FC-4306-B3F5-45FD8C4C87FA}"/>
    <cellStyle name="Virgül 4 2 3 2 2 4 2" xfId="7679" xr:uid="{BA3321FC-9268-443A-B941-ECB834DE52F3}"/>
    <cellStyle name="Virgül 4 2 3 2 2 4 2 2" xfId="16251" xr:uid="{1B9D970B-0C01-44F3-83F4-7EAC80EBDEAB}"/>
    <cellStyle name="Virgül 4 2 3 2 2 4 3" xfId="11975" xr:uid="{DACBF374-B3A1-4D8E-B3A1-E09E1CF2B23B}"/>
    <cellStyle name="Virgül 4 2 3 2 2 5" xfId="5543" xr:uid="{EFA6DE15-DDAC-4696-9089-74A9013B5211}"/>
    <cellStyle name="Virgül 4 2 3 2 2 5 2" xfId="14115" xr:uid="{A3FFFF58-5887-4659-A9F7-ECB0CDC0C32F}"/>
    <cellStyle name="Virgül 4 2 3 2 2 6" xfId="9839" xr:uid="{A650EB34-595F-4C66-86E3-4FAA0131EE66}"/>
    <cellStyle name="Virgül 4 2 3 2 3" xfId="1476" xr:uid="{F6328D74-C439-41AC-9C5E-609AF9F2D4AF}"/>
    <cellStyle name="Virgül 4 2 3 2 3 2" xfId="2565" xr:uid="{F1264F3B-7AEA-4117-A7C2-86864FC956C1}"/>
    <cellStyle name="Virgül 4 2 3 2 3 2 2" xfId="4713" xr:uid="{60FE9617-4019-48D2-B8D1-BE5C31904497}"/>
    <cellStyle name="Virgül 4 2 3 2 3 2 2 2" xfId="9015" xr:uid="{B3865B8C-391B-4E76-B2D6-C504E11824BF}"/>
    <cellStyle name="Virgül 4 2 3 2 3 2 2 2 2" xfId="17587" xr:uid="{A6FA390F-14D0-42C6-8191-1DD84B335D44}"/>
    <cellStyle name="Virgül 4 2 3 2 3 2 2 3" xfId="13311" xr:uid="{084B06E3-9D72-4A2E-989C-0159AE291C77}"/>
    <cellStyle name="Virgül 4 2 3 2 3 2 3" xfId="6879" xr:uid="{213CF6A5-E98D-4D17-83EB-B8D51A7704D1}"/>
    <cellStyle name="Virgül 4 2 3 2 3 2 3 2" xfId="15451" xr:uid="{88E3A459-E34A-4B64-977C-BFABBF0833F1}"/>
    <cellStyle name="Virgül 4 2 3 2 3 2 4" xfId="11175" xr:uid="{4946A846-6593-4B2B-9E14-CCB4A2646F03}"/>
    <cellStyle name="Virgül 4 2 3 2 3 3" xfId="3646" xr:uid="{3234DB92-E7DD-4E74-9652-22E803BEC083}"/>
    <cellStyle name="Virgül 4 2 3 2 3 3 2" xfId="7948" xr:uid="{4B12FE68-FB53-46AA-93BD-F6DFFD7405FB}"/>
    <cellStyle name="Virgül 4 2 3 2 3 3 2 2" xfId="16520" xr:uid="{13ECDDE4-BB3A-468E-83BA-7B33AED31F07}"/>
    <cellStyle name="Virgül 4 2 3 2 3 3 3" xfId="12244" xr:uid="{07D58697-4F56-47FF-8BD1-41A2B6DC1CA5}"/>
    <cellStyle name="Virgül 4 2 3 2 3 4" xfId="5812" xr:uid="{2F93771C-D1B8-4748-9B38-B83D91394CE2}"/>
    <cellStyle name="Virgül 4 2 3 2 3 4 2" xfId="14384" xr:uid="{174E457D-A1E2-4017-BFBE-FF77435898A7}"/>
    <cellStyle name="Virgül 4 2 3 2 3 5" xfId="10108" xr:uid="{D97BCC74-357C-400C-81AB-0DC08C36754B}"/>
    <cellStyle name="Virgül 4 2 3 2 4" xfId="2032" xr:uid="{4E83B3A5-819F-4A08-9B1D-85F50915C344}"/>
    <cellStyle name="Virgül 4 2 3 2 4 2" xfId="4180" xr:uid="{298CD868-A015-4707-A580-56AE658EB65D}"/>
    <cellStyle name="Virgül 4 2 3 2 4 2 2" xfId="8482" xr:uid="{21E9D32E-D835-4DCB-B56B-2F0E38076D03}"/>
    <cellStyle name="Virgül 4 2 3 2 4 2 2 2" xfId="17054" xr:uid="{699F8796-95EF-4218-9C87-B9E5C055FFBE}"/>
    <cellStyle name="Virgül 4 2 3 2 4 2 3" xfId="12778" xr:uid="{D72BADA2-F081-4F3A-8782-0CBCFB213702}"/>
    <cellStyle name="Virgül 4 2 3 2 4 3" xfId="6346" xr:uid="{D1F7DC0A-8BBA-477A-83C9-6B54DF1F057B}"/>
    <cellStyle name="Virgül 4 2 3 2 4 3 2" xfId="14918" xr:uid="{ABFBAFD0-B36A-4F45-9B05-0B3E9E074730}"/>
    <cellStyle name="Virgül 4 2 3 2 4 4" xfId="10642" xr:uid="{3AE9AF0E-20D6-4866-8049-7AB3B3A3E839}"/>
    <cellStyle name="Virgül 4 2 3 2 5" xfId="3113" xr:uid="{F2E4D09B-A04E-4E30-95BB-F3524086FB00}"/>
    <cellStyle name="Virgül 4 2 3 2 5 2" xfId="7415" xr:uid="{595921C2-B018-4441-8772-BC3F97603028}"/>
    <cellStyle name="Virgül 4 2 3 2 5 2 2" xfId="15987" xr:uid="{04ADF0D8-8FAE-470C-BA71-FECC8F6B0B0A}"/>
    <cellStyle name="Virgül 4 2 3 2 5 3" xfId="11711" xr:uid="{F6B9BBE5-2BB7-4DE8-970C-5BABD2E20790}"/>
    <cellStyle name="Virgül 4 2 3 2 6" xfId="5279" xr:uid="{919144AD-FDAA-4F63-8EA5-F954FAACE907}"/>
    <cellStyle name="Virgül 4 2 3 2 6 2" xfId="13851" xr:uid="{299F815B-81E9-4308-A10C-3682B8AB5D37}"/>
    <cellStyle name="Virgül 4 2 3 2 7" xfId="9575" xr:uid="{E6749CE5-246B-41C5-ACDA-BB410D13183A}"/>
    <cellStyle name="Virgül 4 2 3 3" xfId="1035" xr:uid="{5EBE87B3-1008-4A65-93A7-7DC709F86563}"/>
    <cellStyle name="Virgül 4 2 3 3 2" xfId="1610" xr:uid="{F7911BF5-86ED-4946-AF05-BB0F5D52951A}"/>
    <cellStyle name="Virgül 4 2 3 3 2 2" xfId="2699" xr:uid="{93432CA4-9723-41EA-8447-496DD98C8BE7}"/>
    <cellStyle name="Virgül 4 2 3 3 2 2 2" xfId="4847" xr:uid="{1A5135D8-93C3-4AE4-B667-D0A621B90A81}"/>
    <cellStyle name="Virgül 4 2 3 3 2 2 2 2" xfId="9149" xr:uid="{69830C18-0629-47EC-8800-8C0D089B17A8}"/>
    <cellStyle name="Virgül 4 2 3 3 2 2 2 2 2" xfId="17721" xr:uid="{78C6A7CC-41F4-4B91-AC8C-41485777B05F}"/>
    <cellStyle name="Virgül 4 2 3 3 2 2 2 3" xfId="13445" xr:uid="{B93C5432-20EC-4DCC-8481-9C36EE939EA7}"/>
    <cellStyle name="Virgül 4 2 3 3 2 2 3" xfId="7013" xr:uid="{DC74D4EA-7A8E-4C6D-A7BB-48410A27A9B8}"/>
    <cellStyle name="Virgül 4 2 3 3 2 2 3 2" xfId="15585" xr:uid="{65D4EA29-7ED6-457E-916E-225C37D9BFDB}"/>
    <cellStyle name="Virgül 4 2 3 3 2 2 4" xfId="11309" xr:uid="{A287E0BA-85E3-4922-8AD7-A6B5FD7CFA7B}"/>
    <cellStyle name="Virgül 4 2 3 3 2 3" xfId="3780" xr:uid="{DA92E22B-6911-4364-BBD8-39785C0C0239}"/>
    <cellStyle name="Virgül 4 2 3 3 2 3 2" xfId="8082" xr:uid="{213125AA-74B5-4E17-9154-F4FF8B811DB2}"/>
    <cellStyle name="Virgül 4 2 3 3 2 3 2 2" xfId="16654" xr:uid="{AAE7D578-084A-42CB-967D-5544071FC6A7}"/>
    <cellStyle name="Virgül 4 2 3 3 2 3 3" xfId="12378" xr:uid="{BAFB0FE7-D224-430A-8508-261CCC7BE136}"/>
    <cellStyle name="Virgül 4 2 3 3 2 4" xfId="5946" xr:uid="{E0E768B1-8E67-4725-BD62-DB4F4D635670}"/>
    <cellStyle name="Virgül 4 2 3 3 2 4 2" xfId="14518" xr:uid="{32C6EE45-DE76-464E-925F-D8A861945F7C}"/>
    <cellStyle name="Virgül 4 2 3 3 2 5" xfId="10242" xr:uid="{795EA480-B2DF-4240-BCA9-1914AE184630}"/>
    <cellStyle name="Virgül 4 2 3 3 3" xfId="2166" xr:uid="{B854BB10-426C-4C67-9086-5471878776EF}"/>
    <cellStyle name="Virgül 4 2 3 3 3 2" xfId="4314" xr:uid="{E76D02BE-77CF-4A40-9F83-C5F5B204D9D3}"/>
    <cellStyle name="Virgül 4 2 3 3 3 2 2" xfId="8616" xr:uid="{DFDDFFD6-D9B2-4A32-93A0-EB0660D40A43}"/>
    <cellStyle name="Virgül 4 2 3 3 3 2 2 2" xfId="17188" xr:uid="{387725F7-1B88-4AD4-ACC1-FDD4EEF1CD17}"/>
    <cellStyle name="Virgül 4 2 3 3 3 2 3" xfId="12912" xr:uid="{0D96D0F5-CC0C-415F-9087-EF2527A4B873}"/>
    <cellStyle name="Virgül 4 2 3 3 3 3" xfId="6480" xr:uid="{4F4F29AC-9EFD-4871-8278-828774525FE4}"/>
    <cellStyle name="Virgül 4 2 3 3 3 3 2" xfId="15052" xr:uid="{4046D352-B94B-4BD3-8EAF-E1AB7A7DEA94}"/>
    <cellStyle name="Virgül 4 2 3 3 3 4" xfId="10776" xr:uid="{2245037E-40BC-4226-A8D9-06B28D78FD0B}"/>
    <cellStyle name="Virgül 4 2 3 3 4" xfId="3247" xr:uid="{7ED8A0FC-C1AA-46A7-8B78-C031E94F4C2F}"/>
    <cellStyle name="Virgül 4 2 3 3 4 2" xfId="7549" xr:uid="{285CAA93-5E48-44D9-A43A-67B7748C2B2E}"/>
    <cellStyle name="Virgül 4 2 3 3 4 2 2" xfId="16121" xr:uid="{6910414D-6F30-40D1-B06A-00AEB9ED08D7}"/>
    <cellStyle name="Virgül 4 2 3 3 4 3" xfId="11845" xr:uid="{9A623766-2169-4FF1-A159-C5DF4EB5C976}"/>
    <cellStyle name="Virgül 4 2 3 3 5" xfId="5413" xr:uid="{30ED40E4-41D9-4A73-8AFC-59C2BF71014A}"/>
    <cellStyle name="Virgül 4 2 3 3 5 2" xfId="13985" xr:uid="{CB32BA08-E4B4-435D-95F4-1EF986F79C9C}"/>
    <cellStyle name="Virgül 4 2 3 3 6" xfId="9709" xr:uid="{4F0403FD-71D6-4304-85DF-B9A5CC749995}"/>
    <cellStyle name="Virgül 4 2 3 4" xfId="1346" xr:uid="{698177EA-076B-43DA-8DF7-B46C15C5A4BD}"/>
    <cellStyle name="Virgül 4 2 3 4 2" xfId="2435" xr:uid="{A710D3A4-0B65-4CC0-852D-E8916A73C060}"/>
    <cellStyle name="Virgül 4 2 3 4 2 2" xfId="4583" xr:uid="{2160D0C8-039A-48D7-B820-58D2A4512894}"/>
    <cellStyle name="Virgül 4 2 3 4 2 2 2" xfId="8885" xr:uid="{A0494975-DBD0-40BB-AC27-E47D7334472D}"/>
    <cellStyle name="Virgül 4 2 3 4 2 2 2 2" xfId="17457" xr:uid="{1C379242-B19D-48C4-B178-4E7844171CF7}"/>
    <cellStyle name="Virgül 4 2 3 4 2 2 3" xfId="13181" xr:uid="{64B6A978-A2F0-4BBB-B532-4146025BA1AC}"/>
    <cellStyle name="Virgül 4 2 3 4 2 3" xfId="6749" xr:uid="{EFC36854-CC67-4B43-9C2B-A9DF2952DA0F}"/>
    <cellStyle name="Virgül 4 2 3 4 2 3 2" xfId="15321" xr:uid="{5FAAD51D-8622-4985-B331-D8D6D20293B1}"/>
    <cellStyle name="Virgül 4 2 3 4 2 4" xfId="11045" xr:uid="{2846D37A-6C31-4926-B0A8-FD431649BEF3}"/>
    <cellStyle name="Virgül 4 2 3 4 3" xfId="3516" xr:uid="{588C9EEE-589B-4A25-A788-6EF09C24A70A}"/>
    <cellStyle name="Virgül 4 2 3 4 3 2" xfId="7818" xr:uid="{08C6AC0A-AE14-4CB0-82DB-969C2B8CF520}"/>
    <cellStyle name="Virgül 4 2 3 4 3 2 2" xfId="16390" xr:uid="{5B494FB3-E63A-493D-B809-98785AF53E89}"/>
    <cellStyle name="Virgül 4 2 3 4 3 3" xfId="12114" xr:uid="{2249657B-4679-49F1-AFB9-87F572ED6032}"/>
    <cellStyle name="Virgül 4 2 3 4 4" xfId="5682" xr:uid="{53BD71FE-2BB1-4ED0-A990-AA7EE6C34F5B}"/>
    <cellStyle name="Virgül 4 2 3 4 4 2" xfId="14254" xr:uid="{514C66F1-8C10-40BC-B0B9-7CA7662891A4}"/>
    <cellStyle name="Virgül 4 2 3 4 5" xfId="9978" xr:uid="{5907E741-057D-4F1B-8FDB-EA001DD50760}"/>
    <cellStyle name="Virgül 4 2 3 5" xfId="1902" xr:uid="{ED0B5610-ECCE-4A5A-AEA1-CFF8C141C58B}"/>
    <cellStyle name="Virgül 4 2 3 5 2" xfId="4050" xr:uid="{CB848ABC-3984-4EB3-A5D9-EFEEF41B5E20}"/>
    <cellStyle name="Virgül 4 2 3 5 2 2" xfId="8352" xr:uid="{A504686C-5C70-44E3-B37C-CEDB2B79971C}"/>
    <cellStyle name="Virgül 4 2 3 5 2 2 2" xfId="16924" xr:uid="{B61EC6C8-A7DA-481D-A237-CF69978C34A8}"/>
    <cellStyle name="Virgül 4 2 3 5 2 3" xfId="12648" xr:uid="{EB53452C-20E1-4C1A-9BEE-A8BF85FC5001}"/>
    <cellStyle name="Virgül 4 2 3 5 3" xfId="6216" xr:uid="{54B4D6BC-B231-44E9-A65D-8DB6B37CF89E}"/>
    <cellStyle name="Virgül 4 2 3 5 3 2" xfId="14788" xr:uid="{A8AEBF93-5B32-4916-8317-B5CC707F0763}"/>
    <cellStyle name="Virgül 4 2 3 5 4" xfId="10512" xr:uid="{0AAB6D27-9A06-479F-A02A-7AEE5AEFC765}"/>
    <cellStyle name="Virgül 4 2 3 6" xfId="2983" xr:uid="{83BD8AAF-2F42-4A58-BE45-F454BACD6B9F}"/>
    <cellStyle name="Virgül 4 2 3 6 2" xfId="7285" xr:uid="{22F6C7B3-EAB0-480A-B1DA-61F2BD3BE05D}"/>
    <cellStyle name="Virgül 4 2 3 6 2 2" xfId="15857" xr:uid="{19DE6238-6D33-41A0-935A-C93326BACDFC}"/>
    <cellStyle name="Virgül 4 2 3 6 3" xfId="11581" xr:uid="{A411764F-539A-4EDA-AEBF-9CC18D7EA9A4}"/>
    <cellStyle name="Virgül 4 2 3 7" xfId="5145" xr:uid="{507989D3-0E95-4CCA-87BF-555BD5B0799E}"/>
    <cellStyle name="Virgül 4 2 3 7 2" xfId="13721" xr:uid="{B482A0F5-EE96-4F47-91D0-C366A0EB0BFC}"/>
    <cellStyle name="Virgül 4 2 3 8" xfId="9445" xr:uid="{D23748BC-3B1A-4413-942D-D34C0661D0B1}"/>
    <cellStyle name="Virgül 4 2 4" xfId="817" xr:uid="{F7DE0330-39FE-4C34-B953-1D693EB11B10}"/>
    <cellStyle name="Virgül 4 2 4 2" xfId="1103" xr:uid="{BEEA81BC-9AF5-445D-A775-E5C45EDC62C8}"/>
    <cellStyle name="Virgül 4 2 4 2 2" xfId="1678" xr:uid="{384235F0-B780-4467-A2DA-C2BED1545873}"/>
    <cellStyle name="Virgül 4 2 4 2 2 2" xfId="2767" xr:uid="{1361EE22-67CF-4701-A627-55F32313EF5F}"/>
    <cellStyle name="Virgül 4 2 4 2 2 2 2" xfId="4915" xr:uid="{B5FF77CB-6FF1-4A2F-9929-1986A6CC3033}"/>
    <cellStyle name="Virgül 4 2 4 2 2 2 2 2" xfId="9217" xr:uid="{0F1C40AC-A9EA-4E5F-B8CB-EEDB51D443DD}"/>
    <cellStyle name="Virgül 4 2 4 2 2 2 2 2 2" xfId="17789" xr:uid="{AD9C690A-4772-4846-B2C4-A573C8F84667}"/>
    <cellStyle name="Virgül 4 2 4 2 2 2 2 3" xfId="13513" xr:uid="{3EC783F4-2F05-437A-914B-C5B8F7494B5E}"/>
    <cellStyle name="Virgül 4 2 4 2 2 2 3" xfId="7081" xr:uid="{B35B5B8A-2F0B-45F2-862E-712031649048}"/>
    <cellStyle name="Virgül 4 2 4 2 2 2 3 2" xfId="15653" xr:uid="{0B7DFA9A-5464-467A-AC75-2F4E0B4AE4BD}"/>
    <cellStyle name="Virgül 4 2 4 2 2 2 4" xfId="11377" xr:uid="{247366CF-7E8F-492D-9380-0C74827D7403}"/>
    <cellStyle name="Virgül 4 2 4 2 2 3" xfId="3848" xr:uid="{2EA8EBA6-6CA6-4577-8879-EC96C2E0D48F}"/>
    <cellStyle name="Virgül 4 2 4 2 2 3 2" xfId="8150" xr:uid="{9FE157B5-105E-4B78-B6C5-044BA540B1C6}"/>
    <cellStyle name="Virgül 4 2 4 2 2 3 2 2" xfId="16722" xr:uid="{858D1135-17BE-471B-93E8-C2D69D69CD7E}"/>
    <cellStyle name="Virgül 4 2 4 2 2 3 3" xfId="12446" xr:uid="{91EA67FE-E6A5-4BDF-8C18-239CF0C9CC50}"/>
    <cellStyle name="Virgül 4 2 4 2 2 4" xfId="6014" xr:uid="{9C4BF4AE-E815-48CF-AB3B-49F7759CC525}"/>
    <cellStyle name="Virgül 4 2 4 2 2 4 2" xfId="14586" xr:uid="{CE777DBD-1672-4234-AB37-FBD65639D91D}"/>
    <cellStyle name="Virgül 4 2 4 2 2 5" xfId="10310" xr:uid="{A55F178B-D4DD-44A6-995C-D54E3F912F2C}"/>
    <cellStyle name="Virgül 4 2 4 2 3" xfId="2234" xr:uid="{252E1920-DE54-41AD-B447-5C81D980572A}"/>
    <cellStyle name="Virgül 4 2 4 2 3 2" xfId="4382" xr:uid="{3105A9B1-9671-4678-A6BD-FB236FE0E74B}"/>
    <cellStyle name="Virgül 4 2 4 2 3 2 2" xfId="8684" xr:uid="{5D33C5AC-03E5-4E1D-9B20-E81710528BC2}"/>
    <cellStyle name="Virgül 4 2 4 2 3 2 2 2" xfId="17256" xr:uid="{30452807-E52D-4320-88A4-8C8CFD56D286}"/>
    <cellStyle name="Virgül 4 2 4 2 3 2 3" xfId="12980" xr:uid="{E23A1769-48B1-4CBE-83C7-18D9A4966C2A}"/>
    <cellStyle name="Virgül 4 2 4 2 3 3" xfId="6548" xr:uid="{E75BF5BB-71EA-4674-9ADA-E84C897F10CD}"/>
    <cellStyle name="Virgül 4 2 4 2 3 3 2" xfId="15120" xr:uid="{D3E6671B-1399-4B7A-B236-C4D187D7012F}"/>
    <cellStyle name="Virgül 4 2 4 2 3 4" xfId="10844" xr:uid="{010A5523-AA0E-426D-AC5E-4CFDDC0A1329}"/>
    <cellStyle name="Virgül 4 2 4 2 4" xfId="3315" xr:uid="{9AFE2DE1-552E-43A5-8D63-88C32CE2466E}"/>
    <cellStyle name="Virgül 4 2 4 2 4 2" xfId="7617" xr:uid="{736F1B20-6D6E-4CAD-A4A3-B1C23D93537C}"/>
    <cellStyle name="Virgül 4 2 4 2 4 2 2" xfId="16189" xr:uid="{F7000E54-4DC6-4E5F-A8F6-822D0525E9E2}"/>
    <cellStyle name="Virgül 4 2 4 2 4 3" xfId="11913" xr:uid="{90B40888-B9FE-4CE4-8E5A-E63FB06E1B57}"/>
    <cellStyle name="Virgül 4 2 4 2 5" xfId="5481" xr:uid="{458D0F49-C5CE-4B08-ADC8-BF4EBD583658}"/>
    <cellStyle name="Virgül 4 2 4 2 5 2" xfId="14053" xr:uid="{C8BAA9A5-013F-4623-A8E3-B2CAD781B5AD}"/>
    <cellStyle name="Virgül 4 2 4 2 6" xfId="9777" xr:uid="{CC9310CC-DC39-40FA-8DFF-C6DA4DAD2347}"/>
    <cellStyle name="Virgül 4 2 4 3" xfId="1414" xr:uid="{49612D1C-7951-45AD-9067-1E7AD14F41F1}"/>
    <cellStyle name="Virgül 4 2 4 3 2" xfId="2503" xr:uid="{A836BCD0-FB89-4FBB-B925-DB137BC2C3AF}"/>
    <cellStyle name="Virgül 4 2 4 3 2 2" xfId="4651" xr:uid="{6751E81D-A792-49CD-BEF3-B62D07E5B28B}"/>
    <cellStyle name="Virgül 4 2 4 3 2 2 2" xfId="8953" xr:uid="{8570AD02-C720-4FCE-ADC4-B72660FB3F02}"/>
    <cellStyle name="Virgül 4 2 4 3 2 2 2 2" xfId="17525" xr:uid="{BEEB63CF-A510-4AB7-9845-226AB034498D}"/>
    <cellStyle name="Virgül 4 2 4 3 2 2 3" xfId="13249" xr:uid="{7FA4B05E-FA00-4C5C-A2C3-641F068681E6}"/>
    <cellStyle name="Virgül 4 2 4 3 2 3" xfId="6817" xr:uid="{36D7BFCE-6CD0-46FB-B5C5-C01654509369}"/>
    <cellStyle name="Virgül 4 2 4 3 2 3 2" xfId="15389" xr:uid="{28997F00-A461-4B6B-8C26-44FB3DCD6C76}"/>
    <cellStyle name="Virgül 4 2 4 3 2 4" xfId="11113" xr:uid="{302840A3-E1E5-4515-9603-678CC55DD98D}"/>
    <cellStyle name="Virgül 4 2 4 3 3" xfId="3584" xr:uid="{1D477CEF-3C10-4993-AB6A-2B99682E7EEA}"/>
    <cellStyle name="Virgül 4 2 4 3 3 2" xfId="7886" xr:uid="{050AEEB3-8469-4F2B-93FD-FEB805E495CD}"/>
    <cellStyle name="Virgül 4 2 4 3 3 2 2" xfId="16458" xr:uid="{D503C549-2B24-41CC-AF47-FC341206EE25}"/>
    <cellStyle name="Virgül 4 2 4 3 3 3" xfId="12182" xr:uid="{D5AFB63F-9BEF-460D-9526-4404475EBB13}"/>
    <cellStyle name="Virgül 4 2 4 3 4" xfId="5750" xr:uid="{06BE324D-A619-4AD1-9E02-5A509BEFE374}"/>
    <cellStyle name="Virgül 4 2 4 3 4 2" xfId="14322" xr:uid="{AECC8DAE-F768-4844-A379-C0E463BB8805}"/>
    <cellStyle name="Virgül 4 2 4 3 5" xfId="10046" xr:uid="{D998F315-6152-4AFF-B135-41FBC6892393}"/>
    <cellStyle name="Virgül 4 2 4 4" xfId="1970" xr:uid="{51215C9E-87E9-4ACE-BE4C-DDDF71B1BA9B}"/>
    <cellStyle name="Virgül 4 2 4 4 2" xfId="4118" xr:uid="{7C429A9C-B202-48DD-8B1F-914095401C6F}"/>
    <cellStyle name="Virgül 4 2 4 4 2 2" xfId="8420" xr:uid="{7E122F88-FB20-410B-81B0-73C93AE99454}"/>
    <cellStyle name="Virgül 4 2 4 4 2 2 2" xfId="16992" xr:uid="{4DDDF445-917B-41DA-B751-89007AC65075}"/>
    <cellStyle name="Virgül 4 2 4 4 2 3" xfId="12716" xr:uid="{4B92B57C-B10E-4C61-888E-02F5895828E7}"/>
    <cellStyle name="Virgül 4 2 4 4 3" xfId="6284" xr:uid="{B2F8BD6B-A1AD-4F91-BD33-EBF131A062FD}"/>
    <cellStyle name="Virgül 4 2 4 4 3 2" xfId="14856" xr:uid="{C49BA427-15CB-418C-B520-D721E90ADA34}"/>
    <cellStyle name="Virgül 4 2 4 4 4" xfId="10580" xr:uid="{3E2EA534-99CE-420E-9A9F-089098808C47}"/>
    <cellStyle name="Virgül 4 2 4 5" xfId="3051" xr:uid="{C87AE1EE-D6F8-43A5-997E-6469E9CA0A58}"/>
    <cellStyle name="Virgül 4 2 4 5 2" xfId="7353" xr:uid="{7929E1ED-29E3-4803-AC44-CE1B6803673E}"/>
    <cellStyle name="Virgül 4 2 4 5 2 2" xfId="15925" xr:uid="{0B55B8D8-EF11-48D4-93BA-201DF3E61B82}"/>
    <cellStyle name="Virgül 4 2 4 5 3" xfId="11649" xr:uid="{93728AB9-C727-4AF0-99BA-9FD294340851}"/>
    <cellStyle name="Virgül 4 2 4 6" xfId="5217" xr:uid="{62CBB4B8-0BE1-4528-A239-A641C9E496DF}"/>
    <cellStyle name="Virgül 4 2 4 6 2" xfId="13789" xr:uid="{A5D37326-B1AD-4E2B-881B-08D6443D3C10}"/>
    <cellStyle name="Virgül 4 2 4 7" xfId="9513" xr:uid="{9915B883-2FC0-49AC-8EA4-AC0F6C388CA0}"/>
    <cellStyle name="Virgül 4 2 5" xfId="973" xr:uid="{910C7073-C951-4D99-BD19-2D2F8E59E9CB}"/>
    <cellStyle name="Virgül 4 2 5 2" xfId="1548" xr:uid="{3E81ABA7-CC48-42D3-BCF6-E74199A61C7B}"/>
    <cellStyle name="Virgül 4 2 5 2 2" xfId="2637" xr:uid="{B3224CF5-D4EA-450A-8BF6-146A63BAE814}"/>
    <cellStyle name="Virgül 4 2 5 2 2 2" xfId="4785" xr:uid="{4A7EFE14-EFD9-4A49-A0CD-E83A399C8C81}"/>
    <cellStyle name="Virgül 4 2 5 2 2 2 2" xfId="9087" xr:uid="{94830CFC-E5B2-498C-A51F-7ECE77CEFE26}"/>
    <cellStyle name="Virgül 4 2 5 2 2 2 2 2" xfId="17659" xr:uid="{04354890-8FFA-4F5F-87C1-906C9FCCDA12}"/>
    <cellStyle name="Virgül 4 2 5 2 2 2 3" xfId="13383" xr:uid="{A89895BF-5F4A-4B75-8324-E34124F55700}"/>
    <cellStyle name="Virgül 4 2 5 2 2 3" xfId="6951" xr:uid="{50EA6DFB-5280-4AE2-8BD3-9E1C75B874D3}"/>
    <cellStyle name="Virgül 4 2 5 2 2 3 2" xfId="15523" xr:uid="{B2D3E223-BEA4-4B78-B0DF-8DA3132C6C6D}"/>
    <cellStyle name="Virgül 4 2 5 2 2 4" xfId="11247" xr:uid="{2278E053-D7D5-4115-9EE7-5D16C098C9F7}"/>
    <cellStyle name="Virgül 4 2 5 2 3" xfId="3718" xr:uid="{FB40E630-952D-4900-BFBF-09266B2632C1}"/>
    <cellStyle name="Virgül 4 2 5 2 3 2" xfId="8020" xr:uid="{AF2FECC6-0D77-40E3-A375-BD2EF48954CF}"/>
    <cellStyle name="Virgül 4 2 5 2 3 2 2" xfId="16592" xr:uid="{6491EB08-2209-4BB6-A8B7-2AFB3D5399D9}"/>
    <cellStyle name="Virgül 4 2 5 2 3 3" xfId="12316" xr:uid="{247E6363-ECA5-41F8-9529-FF66CB75B713}"/>
    <cellStyle name="Virgül 4 2 5 2 4" xfId="5884" xr:uid="{E4E257EC-614A-4C31-AE92-7D950B0E3796}"/>
    <cellStyle name="Virgül 4 2 5 2 4 2" xfId="14456" xr:uid="{A5D93858-FEBF-4C55-A9EB-A1B1B9C07059}"/>
    <cellStyle name="Virgül 4 2 5 2 5" xfId="10180" xr:uid="{D37689F1-D8B5-4A69-AA43-784AA9E2667C}"/>
    <cellStyle name="Virgül 4 2 5 3" xfId="2104" xr:uid="{C3E0E400-C035-43A0-AD89-ADAD14C856C2}"/>
    <cellStyle name="Virgül 4 2 5 3 2" xfId="4252" xr:uid="{B27A415E-AFF2-4F36-B304-FB7688188133}"/>
    <cellStyle name="Virgül 4 2 5 3 2 2" xfId="8554" xr:uid="{6825FE32-F46E-4F40-A53B-24B48FD8FA6F}"/>
    <cellStyle name="Virgül 4 2 5 3 2 2 2" xfId="17126" xr:uid="{5A136F64-3B5C-454D-8DF3-81DA5D9CA4D2}"/>
    <cellStyle name="Virgül 4 2 5 3 2 3" xfId="12850" xr:uid="{46ACB395-68B7-4A10-81BC-068F8914446F}"/>
    <cellStyle name="Virgül 4 2 5 3 3" xfId="6418" xr:uid="{01CCE690-0E45-41FE-86EF-0D7D340BE0EE}"/>
    <cellStyle name="Virgül 4 2 5 3 3 2" xfId="14990" xr:uid="{C70ACA77-CDED-4737-8CC4-912F4B5D704C}"/>
    <cellStyle name="Virgül 4 2 5 3 4" xfId="10714" xr:uid="{2D6B2524-0FF9-480B-A16C-8989CFB48521}"/>
    <cellStyle name="Virgül 4 2 5 4" xfId="3185" xr:uid="{2B5E4CD9-8916-4F6B-A81F-B5F8A5CF314E}"/>
    <cellStyle name="Virgül 4 2 5 4 2" xfId="7487" xr:uid="{01BD3958-8D79-4AF7-BFAF-F83804BBE6FB}"/>
    <cellStyle name="Virgül 4 2 5 4 2 2" xfId="16059" xr:uid="{1E7D880C-C26D-479A-A4A4-5EA17EB0E0C4}"/>
    <cellStyle name="Virgül 4 2 5 4 3" xfId="11783" xr:uid="{7B8C3DEA-D9EF-4F1B-80FA-C91F04AAEAD6}"/>
    <cellStyle name="Virgül 4 2 5 5" xfId="5351" xr:uid="{00C3D3E3-6645-44E3-8AEF-193C30328162}"/>
    <cellStyle name="Virgül 4 2 5 5 2" xfId="13923" xr:uid="{7465CEB7-8D58-4982-8EB0-1DF0E346663C}"/>
    <cellStyle name="Virgül 4 2 5 6" xfId="9647" xr:uid="{84BC1449-FC01-4B66-808A-DAC3ECD1357F}"/>
    <cellStyle name="Virgül 4 2 6" xfId="1284" xr:uid="{0BB64910-7A45-4331-8B8F-F42AA543706E}"/>
    <cellStyle name="Virgül 4 2 6 2" xfId="2373" xr:uid="{FBE02703-116C-44E7-99DB-88A24B374335}"/>
    <cellStyle name="Virgül 4 2 6 2 2" xfId="4521" xr:uid="{C8FFCEAA-D46E-4DEE-AA64-F749973D2FFA}"/>
    <cellStyle name="Virgül 4 2 6 2 2 2" xfId="8823" xr:uid="{0C716826-B49F-4932-9A3B-68C8D8824AD2}"/>
    <cellStyle name="Virgül 4 2 6 2 2 2 2" xfId="17395" xr:uid="{F5898B43-6F2F-4D2D-ABAA-3EF85DA142CA}"/>
    <cellStyle name="Virgül 4 2 6 2 2 3" xfId="13119" xr:uid="{86F8BA0D-8764-45BA-80CE-20E74F9E132A}"/>
    <cellStyle name="Virgül 4 2 6 2 3" xfId="6687" xr:uid="{CFF017B8-A1A4-41D6-8A6A-3B3E745815B3}"/>
    <cellStyle name="Virgül 4 2 6 2 3 2" xfId="15259" xr:uid="{672F55B4-CBA8-4D1C-A655-C163C1E9D7A3}"/>
    <cellStyle name="Virgül 4 2 6 2 4" xfId="10983" xr:uid="{644F9ADE-9237-4462-B836-2ECF94C969A4}"/>
    <cellStyle name="Virgül 4 2 6 3" xfId="3454" xr:uid="{1C492FA8-D4C9-416F-8D62-722C0DF6C44D}"/>
    <cellStyle name="Virgül 4 2 6 3 2" xfId="7756" xr:uid="{FC159210-3194-4720-86EC-BEBCBF44C51C}"/>
    <cellStyle name="Virgül 4 2 6 3 2 2" xfId="16328" xr:uid="{7BED3C01-65DE-4A87-98A3-7E1DA9FD189E}"/>
    <cellStyle name="Virgül 4 2 6 3 3" xfId="12052" xr:uid="{EABC8E53-2A88-4226-A5BA-5CAC48459FAB}"/>
    <cellStyle name="Virgül 4 2 6 4" xfId="5620" xr:uid="{0A985317-7580-45D4-A7C2-E9CD321DD04D}"/>
    <cellStyle name="Virgül 4 2 6 4 2" xfId="14192" xr:uid="{01866932-6CA0-4DDA-ACBF-8A227A069C81}"/>
    <cellStyle name="Virgül 4 2 6 5" xfId="9916" xr:uid="{73EB0AC1-8A76-4F1C-8B36-052E1290CF05}"/>
    <cellStyle name="Virgül 4 2 7" xfId="1840" xr:uid="{68B3AE88-FF97-4991-AE63-585CB4D4B333}"/>
    <cellStyle name="Virgül 4 2 7 2" xfId="3988" xr:uid="{6627FABF-962F-4D0A-A657-3C5843C71A85}"/>
    <cellStyle name="Virgül 4 2 7 2 2" xfId="8290" xr:uid="{DE486A86-DF89-4633-913D-93938E1B80C9}"/>
    <cellStyle name="Virgül 4 2 7 2 2 2" xfId="16862" xr:uid="{B5CF80AF-A79E-4A9A-A400-62A27285B205}"/>
    <cellStyle name="Virgül 4 2 7 2 3" xfId="12586" xr:uid="{D010BCCD-49BF-4760-9BC4-FED3211278FE}"/>
    <cellStyle name="Virgül 4 2 7 3" xfId="6154" xr:uid="{34D27E65-99F2-426D-873A-5A08B94F6C74}"/>
    <cellStyle name="Virgül 4 2 7 3 2" xfId="14726" xr:uid="{A6C8F078-D746-432C-9EED-E32CE887A952}"/>
    <cellStyle name="Virgül 4 2 7 4" xfId="10450" xr:uid="{ED4E0205-3230-4052-A175-98773AB134AB}"/>
    <cellStyle name="Virgül 4 2 8" xfId="2921" xr:uid="{C18BD16E-7E03-4DC7-96DD-018C7110ABD9}"/>
    <cellStyle name="Virgül 4 2 8 2" xfId="7223" xr:uid="{CF3D0E0D-6D53-4202-AD8C-1A1DC0C55482}"/>
    <cellStyle name="Virgül 4 2 8 2 2" xfId="15795" xr:uid="{DCECE717-B3E4-4C92-895D-A5C796E607CC}"/>
    <cellStyle name="Virgül 4 2 8 3" xfId="11519" xr:uid="{F39332CF-8217-4E9B-87CF-2E21951EFC45}"/>
    <cellStyle name="Virgül 4 2 9" xfId="5080" xr:uid="{04692C1C-6E22-4410-8AF3-46A82A8B4399}"/>
    <cellStyle name="Virgül 4 2 9 2" xfId="13658" xr:uid="{9A2CE373-EFC8-40F3-9AD8-D5E40EED3675}"/>
    <cellStyle name="Virgül 4 3" xfId="623" xr:uid="{78340FE6-0360-4AC7-A2D9-8913EE5BA32D}"/>
    <cellStyle name="Virgül 4 3 10" xfId="9387" xr:uid="{49F006E4-B5BE-4801-898A-DB21C35A476E}"/>
    <cellStyle name="Virgül 4 3 2" xfId="667" xr:uid="{3052345D-BC59-4E1C-B2E2-386B5C53B36A}"/>
    <cellStyle name="Virgül 4 3 2 2" xfId="743" xr:uid="{CEDB3A62-20E7-4090-B7DF-48C241D4529B}"/>
    <cellStyle name="Virgül 4 3 2 2 2" xfId="914" xr:uid="{42F72D20-57E3-40B6-9322-BC454686CE17}"/>
    <cellStyle name="Virgül 4 3 2 2 2 2" xfId="1200" xr:uid="{40F9AABE-D155-412B-889B-8338512E6E21}"/>
    <cellStyle name="Virgül 4 3 2 2 2 2 2" xfId="1775" xr:uid="{9B006418-0306-48F1-AA8B-22B216741897}"/>
    <cellStyle name="Virgül 4 3 2 2 2 2 2 2" xfId="2864" xr:uid="{81570F42-3E7E-4E8B-9CC2-DF4965FDF3DF}"/>
    <cellStyle name="Virgül 4 3 2 2 2 2 2 2 2" xfId="5012" xr:uid="{387E817A-18FD-48C6-B2AB-CE2DB4C28434}"/>
    <cellStyle name="Virgül 4 3 2 2 2 2 2 2 2 2" xfId="9314" xr:uid="{ACD91481-3CB6-4590-8616-338091ED6619}"/>
    <cellStyle name="Virgül 4 3 2 2 2 2 2 2 2 2 2" xfId="17886" xr:uid="{B01DD639-DEB8-4659-B96E-24C730B1BB73}"/>
    <cellStyle name="Virgül 4 3 2 2 2 2 2 2 2 3" xfId="13610" xr:uid="{FBD24997-3422-4C5C-AB2F-77ED68D5C967}"/>
    <cellStyle name="Virgül 4 3 2 2 2 2 2 2 3" xfId="7178" xr:uid="{457D08B6-96BA-46B1-8205-3D970627FEBD}"/>
    <cellStyle name="Virgül 4 3 2 2 2 2 2 2 3 2" xfId="15750" xr:uid="{258DB5F1-18C0-43CA-B0EE-D352B068AE47}"/>
    <cellStyle name="Virgül 4 3 2 2 2 2 2 2 4" xfId="11474" xr:uid="{A8FD272D-277B-4D63-A77C-4A8921D448A6}"/>
    <cellStyle name="Virgül 4 3 2 2 2 2 2 3" xfId="3945" xr:uid="{699BBFA9-99A1-4EAD-BEB4-56AF55E2B0B1}"/>
    <cellStyle name="Virgül 4 3 2 2 2 2 2 3 2" xfId="8247" xr:uid="{01ED8EDC-C726-4F7F-A63B-C984E32453CB}"/>
    <cellStyle name="Virgül 4 3 2 2 2 2 2 3 2 2" xfId="16819" xr:uid="{F458552D-0C56-43E6-8270-B60D1C336DBC}"/>
    <cellStyle name="Virgül 4 3 2 2 2 2 2 3 3" xfId="12543" xr:uid="{2FD4708C-F186-4FD3-9AF7-286181A23333}"/>
    <cellStyle name="Virgül 4 3 2 2 2 2 2 4" xfId="6111" xr:uid="{0D04D15D-A98A-4ACB-BAAE-A2629F734E40}"/>
    <cellStyle name="Virgül 4 3 2 2 2 2 2 4 2" xfId="14683" xr:uid="{FF8ECB95-C625-47FD-91FB-AB9384B0BFC0}"/>
    <cellStyle name="Virgül 4 3 2 2 2 2 2 5" xfId="10407" xr:uid="{1AB9BB82-218E-47A8-9079-A4B4B66C3114}"/>
    <cellStyle name="Virgül 4 3 2 2 2 2 3" xfId="2331" xr:uid="{A362A1F7-5320-4164-9004-123356677740}"/>
    <cellStyle name="Virgül 4 3 2 2 2 2 3 2" xfId="4479" xr:uid="{5A9C84ED-368D-47B7-BE26-117F8BBFD466}"/>
    <cellStyle name="Virgül 4 3 2 2 2 2 3 2 2" xfId="8781" xr:uid="{3E0F42B1-A4F8-4D4D-B236-B9D0908EC7F1}"/>
    <cellStyle name="Virgül 4 3 2 2 2 2 3 2 2 2" xfId="17353" xr:uid="{DCFD86A0-155C-4580-AED6-7AB3C0220B78}"/>
    <cellStyle name="Virgül 4 3 2 2 2 2 3 2 3" xfId="13077" xr:uid="{42168C36-B5F7-4DC9-B91E-3833B34D4818}"/>
    <cellStyle name="Virgül 4 3 2 2 2 2 3 3" xfId="6645" xr:uid="{FB13C5CF-A49A-439C-8A98-3D12AE3CE210}"/>
    <cellStyle name="Virgül 4 3 2 2 2 2 3 3 2" xfId="15217" xr:uid="{D1117CE0-4271-4BDC-9B1E-957A26CC652B}"/>
    <cellStyle name="Virgül 4 3 2 2 2 2 3 4" xfId="10941" xr:uid="{3F325AD0-A951-4561-803E-9CFE8D6A7961}"/>
    <cellStyle name="Virgül 4 3 2 2 2 2 4" xfId="3412" xr:uid="{288A52D4-A8D0-4E1C-A1BF-5262920D9B9C}"/>
    <cellStyle name="Virgül 4 3 2 2 2 2 4 2" xfId="7714" xr:uid="{350DB76F-3E52-467D-B98F-5DDCA43ADD6A}"/>
    <cellStyle name="Virgül 4 3 2 2 2 2 4 2 2" xfId="16286" xr:uid="{23BF3296-FB91-4056-8E33-EC737257A1DD}"/>
    <cellStyle name="Virgül 4 3 2 2 2 2 4 3" xfId="12010" xr:uid="{36ED8532-DD83-402D-BC1C-3DD9D18107BF}"/>
    <cellStyle name="Virgül 4 3 2 2 2 2 5" xfId="5578" xr:uid="{F806BC39-F053-4A0F-B440-4246D8AD93A3}"/>
    <cellStyle name="Virgül 4 3 2 2 2 2 5 2" xfId="14150" xr:uid="{A0BF527D-82C4-4165-A9ED-40AEC569A35C}"/>
    <cellStyle name="Virgül 4 3 2 2 2 2 6" xfId="9874" xr:uid="{32C2C110-C071-40D8-AFB3-304A8B375035}"/>
    <cellStyle name="Virgül 4 3 2 2 2 3" xfId="1511" xr:uid="{166D9145-B8F6-410A-8A23-71D92B225308}"/>
    <cellStyle name="Virgül 4 3 2 2 2 3 2" xfId="2600" xr:uid="{9958E402-8C6A-4619-9F3C-8912C0138DC7}"/>
    <cellStyle name="Virgül 4 3 2 2 2 3 2 2" xfId="4748" xr:uid="{83A89684-6680-4EBC-87C0-B1C9C96EBFA6}"/>
    <cellStyle name="Virgül 4 3 2 2 2 3 2 2 2" xfId="9050" xr:uid="{A20A86AE-E060-4420-9C2B-3BA8AD6B7A23}"/>
    <cellStyle name="Virgül 4 3 2 2 2 3 2 2 2 2" xfId="17622" xr:uid="{EA3AFAD7-CC34-4404-B0EE-3D00542C8C35}"/>
    <cellStyle name="Virgül 4 3 2 2 2 3 2 2 3" xfId="13346" xr:uid="{2F685248-CA9F-4DA5-BFA5-B7D6DF1FA459}"/>
    <cellStyle name="Virgül 4 3 2 2 2 3 2 3" xfId="6914" xr:uid="{4479D13E-8E53-4BB3-815C-99BF13117C9B}"/>
    <cellStyle name="Virgül 4 3 2 2 2 3 2 3 2" xfId="15486" xr:uid="{68E6C0E7-1C14-498F-B15A-C9E2E51DCD8E}"/>
    <cellStyle name="Virgül 4 3 2 2 2 3 2 4" xfId="11210" xr:uid="{60132572-A354-4A4F-A920-1790559E4A26}"/>
    <cellStyle name="Virgül 4 3 2 2 2 3 3" xfId="3681" xr:uid="{AF9A4B50-84C9-44B4-817A-4972B6DC14B3}"/>
    <cellStyle name="Virgül 4 3 2 2 2 3 3 2" xfId="7983" xr:uid="{03D8075C-7592-487F-BBB6-FF78529E1B2D}"/>
    <cellStyle name="Virgül 4 3 2 2 2 3 3 2 2" xfId="16555" xr:uid="{A4A305F3-86CC-4D52-9F03-188CCD8C9BC3}"/>
    <cellStyle name="Virgül 4 3 2 2 2 3 3 3" xfId="12279" xr:uid="{0B9E7931-A443-42E6-A6B9-0E763259604F}"/>
    <cellStyle name="Virgül 4 3 2 2 2 3 4" xfId="5847" xr:uid="{341AF6A8-7C44-42AC-B651-0BA3B5CD46F0}"/>
    <cellStyle name="Virgül 4 3 2 2 2 3 4 2" xfId="14419" xr:uid="{BBA25B8B-0910-4A76-B158-EDD132C63924}"/>
    <cellStyle name="Virgül 4 3 2 2 2 3 5" xfId="10143" xr:uid="{C83AA253-73AE-44FF-BCC9-C1C3EEF17046}"/>
    <cellStyle name="Virgül 4 3 2 2 2 4" xfId="2067" xr:uid="{58CA9D06-B947-42E9-B0CD-600B9E2B761E}"/>
    <cellStyle name="Virgül 4 3 2 2 2 4 2" xfId="4215" xr:uid="{3EE770A5-77E4-462B-BC6B-44FF010FA4A5}"/>
    <cellStyle name="Virgül 4 3 2 2 2 4 2 2" xfId="8517" xr:uid="{C3D46319-B0C8-409C-A6AC-3B6844217ADE}"/>
    <cellStyle name="Virgül 4 3 2 2 2 4 2 2 2" xfId="17089" xr:uid="{1C29FEC8-CEA6-41F7-8CB4-B1466FF306A3}"/>
    <cellStyle name="Virgül 4 3 2 2 2 4 2 3" xfId="12813" xr:uid="{416555A0-016B-4C6D-A5FB-57FD1A345F22}"/>
    <cellStyle name="Virgül 4 3 2 2 2 4 3" xfId="6381" xr:uid="{8271F442-598A-40CE-941D-9047AE41C815}"/>
    <cellStyle name="Virgül 4 3 2 2 2 4 3 2" xfId="14953" xr:uid="{E6CAF68B-4DF6-485B-B05B-63333B5DFA5D}"/>
    <cellStyle name="Virgül 4 3 2 2 2 4 4" xfId="10677" xr:uid="{D0D55343-D677-457F-9FD7-B0FC8F7C5FB2}"/>
    <cellStyle name="Virgül 4 3 2 2 2 5" xfId="3148" xr:uid="{CC31B30E-35CE-48F9-A50D-9D1FEBD5F97A}"/>
    <cellStyle name="Virgül 4 3 2 2 2 5 2" xfId="7450" xr:uid="{FE18CFC3-EDF6-42C3-90EF-D5F059047DC3}"/>
    <cellStyle name="Virgül 4 3 2 2 2 5 2 2" xfId="16022" xr:uid="{C8DC9DEC-B418-4BC7-9A31-D5C51B1EC81B}"/>
    <cellStyle name="Virgül 4 3 2 2 2 5 3" xfId="11746" xr:uid="{4DAB0CA9-D252-46B0-9F18-B74AC7998500}"/>
    <cellStyle name="Virgül 4 3 2 2 2 6" xfId="5314" xr:uid="{BE6AF614-23E2-4061-8F19-D8E6617A3A21}"/>
    <cellStyle name="Virgül 4 3 2 2 2 6 2" xfId="13886" xr:uid="{87DD0236-737F-4FFD-AB67-371BC7B5CF41}"/>
    <cellStyle name="Virgül 4 3 2 2 2 7" xfId="9610" xr:uid="{C54EFA7D-1433-479D-A95C-BB187B1E8B3F}"/>
    <cellStyle name="Virgül 4 3 2 2 3" xfId="1070" xr:uid="{74B686B3-93B8-4530-9D0C-2025C50608CB}"/>
    <cellStyle name="Virgül 4 3 2 2 3 2" xfId="1645" xr:uid="{0942C5F1-7AD5-445C-BD36-C82AFB8BD125}"/>
    <cellStyle name="Virgül 4 3 2 2 3 2 2" xfId="2734" xr:uid="{9BF8ADAC-27B1-4608-85B1-1518555F2C98}"/>
    <cellStyle name="Virgül 4 3 2 2 3 2 2 2" xfId="4882" xr:uid="{1FD50E86-70E3-4A42-93EA-46C683072B20}"/>
    <cellStyle name="Virgül 4 3 2 2 3 2 2 2 2" xfId="9184" xr:uid="{48D448F7-2DAF-4195-B88B-916812E899B5}"/>
    <cellStyle name="Virgül 4 3 2 2 3 2 2 2 2 2" xfId="17756" xr:uid="{236A64E1-8E84-4517-96A5-D9A6CD2EF768}"/>
    <cellStyle name="Virgül 4 3 2 2 3 2 2 2 3" xfId="13480" xr:uid="{9CD9C12D-E456-4E5F-BE2A-815AA3CB4733}"/>
    <cellStyle name="Virgül 4 3 2 2 3 2 2 3" xfId="7048" xr:uid="{5668B23A-1F62-4C73-8A9B-8C1F80BAEA67}"/>
    <cellStyle name="Virgül 4 3 2 2 3 2 2 3 2" xfId="15620" xr:uid="{F7CDD3FE-1947-44F1-842B-0490D04AD8C1}"/>
    <cellStyle name="Virgül 4 3 2 2 3 2 2 4" xfId="11344" xr:uid="{06353790-4E4B-49B5-A129-6DD0B506A78C}"/>
    <cellStyle name="Virgül 4 3 2 2 3 2 3" xfId="3815" xr:uid="{766E58B7-FA5B-46EB-8A9B-B72F370AF612}"/>
    <cellStyle name="Virgül 4 3 2 2 3 2 3 2" xfId="8117" xr:uid="{8FDC3485-439B-46AE-A417-78C5B27E98A5}"/>
    <cellStyle name="Virgül 4 3 2 2 3 2 3 2 2" xfId="16689" xr:uid="{0CB2F7BB-596A-4B95-825D-C95A4FB6228D}"/>
    <cellStyle name="Virgül 4 3 2 2 3 2 3 3" xfId="12413" xr:uid="{B07D7DD5-8A09-4A71-8CF5-45CBBEA42898}"/>
    <cellStyle name="Virgül 4 3 2 2 3 2 4" xfId="5981" xr:uid="{B256778F-90FD-4DDF-B6C5-C545CFD2B721}"/>
    <cellStyle name="Virgül 4 3 2 2 3 2 4 2" xfId="14553" xr:uid="{C87F18D6-C658-44C1-9957-2B1130F47E6F}"/>
    <cellStyle name="Virgül 4 3 2 2 3 2 5" xfId="10277" xr:uid="{E3CB8352-E2E4-4201-BF1C-A068D9BE9FCC}"/>
    <cellStyle name="Virgül 4 3 2 2 3 3" xfId="2201" xr:uid="{46D388B4-9B5F-4614-AA01-7990B40936C2}"/>
    <cellStyle name="Virgül 4 3 2 2 3 3 2" xfId="4349" xr:uid="{49C6256B-452B-4AC1-8855-810F7B39E9B8}"/>
    <cellStyle name="Virgül 4 3 2 2 3 3 2 2" xfId="8651" xr:uid="{B3CD5045-0658-4DDB-8F6E-202630DD19EC}"/>
    <cellStyle name="Virgül 4 3 2 2 3 3 2 2 2" xfId="17223" xr:uid="{17D9727D-BE6C-4106-9FC3-AF46104FFF1B}"/>
    <cellStyle name="Virgül 4 3 2 2 3 3 2 3" xfId="12947" xr:uid="{DB105A7F-03E1-4244-AACB-4FB0CFBD260E}"/>
    <cellStyle name="Virgül 4 3 2 2 3 3 3" xfId="6515" xr:uid="{AB970577-04A4-4800-87EE-D46C374BE23D}"/>
    <cellStyle name="Virgül 4 3 2 2 3 3 3 2" xfId="15087" xr:uid="{CF908B3E-7AF8-4134-9D10-866A714F025A}"/>
    <cellStyle name="Virgül 4 3 2 2 3 3 4" xfId="10811" xr:uid="{8DCD15AA-69A0-4896-877E-9E74F53D8DE6}"/>
    <cellStyle name="Virgül 4 3 2 2 3 4" xfId="3282" xr:uid="{649CE3F2-417E-4E9F-83D5-F34C5006ECAD}"/>
    <cellStyle name="Virgül 4 3 2 2 3 4 2" xfId="7584" xr:uid="{9101A19A-7195-49D1-A61A-56F843115356}"/>
    <cellStyle name="Virgül 4 3 2 2 3 4 2 2" xfId="16156" xr:uid="{95768492-2F18-41C0-BBCE-061918AE43B5}"/>
    <cellStyle name="Virgül 4 3 2 2 3 4 3" xfId="11880" xr:uid="{594DE1D8-324F-47E6-8214-D3EE8B8DBD21}"/>
    <cellStyle name="Virgül 4 3 2 2 3 5" xfId="5448" xr:uid="{4851953F-6D86-4844-9198-AD6B54265416}"/>
    <cellStyle name="Virgül 4 3 2 2 3 5 2" xfId="14020" xr:uid="{3DFB53E0-636A-420A-AD1D-55F3EF91B2F5}"/>
    <cellStyle name="Virgül 4 3 2 2 3 6" xfId="9744" xr:uid="{2556841C-B9B5-4512-8480-E60690306B37}"/>
    <cellStyle name="Virgül 4 3 2 2 4" xfId="1381" xr:uid="{0B9B9F9B-8B2C-45EF-8EFB-A37DDDF54CA5}"/>
    <cellStyle name="Virgül 4 3 2 2 4 2" xfId="2470" xr:uid="{94ACFAA1-C9F0-4731-84A2-A20CFA6A40EC}"/>
    <cellStyle name="Virgül 4 3 2 2 4 2 2" xfId="4618" xr:uid="{0E946561-171F-4AB7-9903-6697A6360AC2}"/>
    <cellStyle name="Virgül 4 3 2 2 4 2 2 2" xfId="8920" xr:uid="{0A6F02DE-6758-4BA5-A209-1AEEA0E006AF}"/>
    <cellStyle name="Virgül 4 3 2 2 4 2 2 2 2" xfId="17492" xr:uid="{1A8A7728-6256-45DC-8805-C7B7B17CBDF0}"/>
    <cellStyle name="Virgül 4 3 2 2 4 2 2 3" xfId="13216" xr:uid="{20CDB3AB-E3CF-4BDD-A9A1-BEDC9CD8236F}"/>
    <cellStyle name="Virgül 4 3 2 2 4 2 3" xfId="6784" xr:uid="{9EE06F65-BFAA-412B-A36A-A3540C49CCC1}"/>
    <cellStyle name="Virgül 4 3 2 2 4 2 3 2" xfId="15356" xr:uid="{5AF0C010-A991-44CE-AA34-A558512B3677}"/>
    <cellStyle name="Virgül 4 3 2 2 4 2 4" xfId="11080" xr:uid="{9253D438-D1A5-4BE7-8909-D5E378F8C680}"/>
    <cellStyle name="Virgül 4 3 2 2 4 3" xfId="3551" xr:uid="{EA96959D-14C5-4A3C-BBD4-681D87EF0329}"/>
    <cellStyle name="Virgül 4 3 2 2 4 3 2" xfId="7853" xr:uid="{60F28881-CAB6-492F-B939-F938BEA3BD35}"/>
    <cellStyle name="Virgül 4 3 2 2 4 3 2 2" xfId="16425" xr:uid="{5E4D53DD-51CF-4152-909A-55B19D02170C}"/>
    <cellStyle name="Virgül 4 3 2 2 4 3 3" xfId="12149" xr:uid="{EF8A142B-56A0-4188-BB04-88BBA7D710E8}"/>
    <cellStyle name="Virgül 4 3 2 2 4 4" xfId="5717" xr:uid="{9AEDDBAD-F8BA-4569-A3B6-D98164E2B66B}"/>
    <cellStyle name="Virgül 4 3 2 2 4 4 2" xfId="14289" xr:uid="{63276A86-FA2F-4D16-8FF4-F0ABEF00891E}"/>
    <cellStyle name="Virgül 4 3 2 2 4 5" xfId="10013" xr:uid="{41197B2F-5696-44FE-BD4A-AD621ACCC536}"/>
    <cellStyle name="Virgül 4 3 2 2 5" xfId="1937" xr:uid="{CE486E33-BA4B-47A6-8FF7-2F202571D6A7}"/>
    <cellStyle name="Virgül 4 3 2 2 5 2" xfId="4085" xr:uid="{F6CCE379-A2D8-4D8C-92E2-5265549073AB}"/>
    <cellStyle name="Virgül 4 3 2 2 5 2 2" xfId="8387" xr:uid="{3CD0F1F1-DD90-422B-A4DF-10674315D93C}"/>
    <cellStyle name="Virgül 4 3 2 2 5 2 2 2" xfId="16959" xr:uid="{02160890-918E-47B6-BC80-10628A61993A}"/>
    <cellStyle name="Virgül 4 3 2 2 5 2 3" xfId="12683" xr:uid="{41ABD304-A26A-49E4-B492-C7E81388A480}"/>
    <cellStyle name="Virgül 4 3 2 2 5 3" xfId="6251" xr:uid="{D3F41B08-4FCF-475D-B57F-67B630B280D0}"/>
    <cellStyle name="Virgül 4 3 2 2 5 3 2" xfId="14823" xr:uid="{EB8047DC-C637-4B6D-85D0-89FE0DA581C5}"/>
    <cellStyle name="Virgül 4 3 2 2 5 4" xfId="10547" xr:uid="{8AC67D4D-4B75-4E58-BD5F-A28D359C824A}"/>
    <cellStyle name="Virgül 4 3 2 2 6" xfId="3018" xr:uid="{FAA494AE-0517-4CC1-B945-01874F5036D0}"/>
    <cellStyle name="Virgül 4 3 2 2 6 2" xfId="7320" xr:uid="{0EAEE57F-AC03-44BF-BC06-79F1AE0BBBA1}"/>
    <cellStyle name="Virgül 4 3 2 2 6 2 2" xfId="15892" xr:uid="{45BCF404-2D8E-4536-AB37-367E46EF1024}"/>
    <cellStyle name="Virgül 4 3 2 2 6 3" xfId="11616" xr:uid="{7933556B-60D3-4875-AA3A-CB93F8E4B516}"/>
    <cellStyle name="Virgül 4 3 2 2 7" xfId="5180" xr:uid="{72275717-EFD3-4F4A-861F-B58513D86032}"/>
    <cellStyle name="Virgül 4 3 2 2 7 2" xfId="13756" xr:uid="{E108B20B-7781-4B11-94C4-0167CB69F48D}"/>
    <cellStyle name="Virgül 4 3 2 2 8" xfId="9480" xr:uid="{09650E71-A00C-4123-8D1C-74EA1B85E4EC}"/>
    <cellStyle name="Virgül 4 3 2 3" xfId="852" xr:uid="{935750AC-843E-4ABC-8DA8-75A5BAA63AC7}"/>
    <cellStyle name="Virgül 4 3 2 3 2" xfId="1138" xr:uid="{C4A325DA-641E-467B-AF32-DFB92F5E2061}"/>
    <cellStyle name="Virgül 4 3 2 3 2 2" xfId="1713" xr:uid="{77F027FA-4E83-40EA-8285-5935FD94B3C5}"/>
    <cellStyle name="Virgül 4 3 2 3 2 2 2" xfId="2802" xr:uid="{F5D2AF85-9E57-43C1-A0C1-07F8CC2C2381}"/>
    <cellStyle name="Virgül 4 3 2 3 2 2 2 2" xfId="4950" xr:uid="{1D9FAFE8-EBA8-4D1F-9ECC-FB6612C4E137}"/>
    <cellStyle name="Virgül 4 3 2 3 2 2 2 2 2" xfId="9252" xr:uid="{3F84D190-53D6-4088-BF34-21F395ECB6D7}"/>
    <cellStyle name="Virgül 4 3 2 3 2 2 2 2 2 2" xfId="17824" xr:uid="{61420553-7CE6-4438-9F51-F3A5452B88A5}"/>
    <cellStyle name="Virgül 4 3 2 3 2 2 2 2 3" xfId="13548" xr:uid="{CF097205-07F2-4601-B597-0AB03C5B6545}"/>
    <cellStyle name="Virgül 4 3 2 3 2 2 2 3" xfId="7116" xr:uid="{62E77209-09B1-43D5-A03C-2E6023ED1647}"/>
    <cellStyle name="Virgül 4 3 2 3 2 2 2 3 2" xfId="15688" xr:uid="{468E9176-5FF2-43B7-BBE5-1BED2D3235DA}"/>
    <cellStyle name="Virgül 4 3 2 3 2 2 2 4" xfId="11412" xr:uid="{819BC7B3-43AA-4BFD-A31C-912CC09CECF0}"/>
    <cellStyle name="Virgül 4 3 2 3 2 2 3" xfId="3883" xr:uid="{824E5B14-6712-4374-B514-22247F8B0839}"/>
    <cellStyle name="Virgül 4 3 2 3 2 2 3 2" xfId="8185" xr:uid="{097B280C-43CB-4EB3-8DB4-DB7166D3CC32}"/>
    <cellStyle name="Virgül 4 3 2 3 2 2 3 2 2" xfId="16757" xr:uid="{AD9C8061-9343-4679-88EB-3D15F8280B08}"/>
    <cellStyle name="Virgül 4 3 2 3 2 2 3 3" xfId="12481" xr:uid="{8EC2D603-1FAE-46DE-84C7-35ACFD0BC0E0}"/>
    <cellStyle name="Virgül 4 3 2 3 2 2 4" xfId="6049" xr:uid="{D94B12EC-8DA5-4A24-8B16-192DFCF3463F}"/>
    <cellStyle name="Virgül 4 3 2 3 2 2 4 2" xfId="14621" xr:uid="{26B68041-D7EA-4A71-A43A-56A472A8C122}"/>
    <cellStyle name="Virgül 4 3 2 3 2 2 5" xfId="10345" xr:uid="{3F7B9CD4-3DDF-4478-961F-FC8977A3D45B}"/>
    <cellStyle name="Virgül 4 3 2 3 2 3" xfId="2269" xr:uid="{FA03F513-A2BC-475A-8A00-3F52603342D9}"/>
    <cellStyle name="Virgül 4 3 2 3 2 3 2" xfId="4417" xr:uid="{7422A7B7-CA0F-4B02-9C96-D9CFAFFE7FD8}"/>
    <cellStyle name="Virgül 4 3 2 3 2 3 2 2" xfId="8719" xr:uid="{D2D7AD52-CBA6-4DE9-A3DF-430F7CFFDC33}"/>
    <cellStyle name="Virgül 4 3 2 3 2 3 2 2 2" xfId="17291" xr:uid="{1A226B53-53F3-492D-9B4C-313F5F735CC8}"/>
    <cellStyle name="Virgül 4 3 2 3 2 3 2 3" xfId="13015" xr:uid="{B4B5DD7C-F574-42D9-AC52-E8B6DA37BDA8}"/>
    <cellStyle name="Virgül 4 3 2 3 2 3 3" xfId="6583" xr:uid="{752C4734-C03F-44C1-B5B0-FE6E1CC0856F}"/>
    <cellStyle name="Virgül 4 3 2 3 2 3 3 2" xfId="15155" xr:uid="{B74E9E46-0363-44B8-9FC2-5BDB6633994C}"/>
    <cellStyle name="Virgül 4 3 2 3 2 3 4" xfId="10879" xr:uid="{F1BEA563-1B35-4184-9480-C579B4486979}"/>
    <cellStyle name="Virgül 4 3 2 3 2 4" xfId="3350" xr:uid="{69AF1766-4B9C-4505-822A-2B890BF95208}"/>
    <cellStyle name="Virgül 4 3 2 3 2 4 2" xfId="7652" xr:uid="{E230A351-537C-4BF1-9151-BC1CEE5C74A7}"/>
    <cellStyle name="Virgül 4 3 2 3 2 4 2 2" xfId="16224" xr:uid="{0EEB24D5-51AE-4B19-A14F-17D5EB9AF209}"/>
    <cellStyle name="Virgül 4 3 2 3 2 4 3" xfId="11948" xr:uid="{C9AF53C1-15B5-41A3-A150-BC2241BF0272}"/>
    <cellStyle name="Virgül 4 3 2 3 2 5" xfId="5516" xr:uid="{4C66A0BB-E2DD-47CE-B567-14FDE9B8F511}"/>
    <cellStyle name="Virgül 4 3 2 3 2 5 2" xfId="14088" xr:uid="{C11C3844-B583-4FC4-A5BE-7F515BE81D8A}"/>
    <cellStyle name="Virgül 4 3 2 3 2 6" xfId="9812" xr:uid="{5DE3752D-D8EC-4CDF-A4AF-AB57301F2B16}"/>
    <cellStyle name="Virgül 4 3 2 3 3" xfId="1449" xr:uid="{0D2CAF98-97E2-4002-BEA9-836B42E4F910}"/>
    <cellStyle name="Virgül 4 3 2 3 3 2" xfId="2538" xr:uid="{8D98D104-C74E-4FB6-B10D-AC16D2075ECB}"/>
    <cellStyle name="Virgül 4 3 2 3 3 2 2" xfId="4686" xr:uid="{B7B6C12B-AA8F-4CB6-8EEA-A9A745FA10E6}"/>
    <cellStyle name="Virgül 4 3 2 3 3 2 2 2" xfId="8988" xr:uid="{56D1A0CF-A0BB-4935-8F28-0B58787927F6}"/>
    <cellStyle name="Virgül 4 3 2 3 3 2 2 2 2" xfId="17560" xr:uid="{BA6078D9-D571-4BD6-BEED-F9673E04F6C1}"/>
    <cellStyle name="Virgül 4 3 2 3 3 2 2 3" xfId="13284" xr:uid="{966C1062-97E7-4B2D-A0A0-F7A6B93DD952}"/>
    <cellStyle name="Virgül 4 3 2 3 3 2 3" xfId="6852" xr:uid="{ED9AB689-CC46-40A3-B526-AF466E00B282}"/>
    <cellStyle name="Virgül 4 3 2 3 3 2 3 2" xfId="15424" xr:uid="{A088F442-A2EA-4F0C-9B26-0AE46E923AD0}"/>
    <cellStyle name="Virgül 4 3 2 3 3 2 4" xfId="11148" xr:uid="{A7901B2A-E3C3-4589-A72D-C709838B5C18}"/>
    <cellStyle name="Virgül 4 3 2 3 3 3" xfId="3619" xr:uid="{15E2C365-DD61-4E10-BE56-39CD361B07D4}"/>
    <cellStyle name="Virgül 4 3 2 3 3 3 2" xfId="7921" xr:uid="{96BFA803-F994-4A5C-A381-895B18C6BC07}"/>
    <cellStyle name="Virgül 4 3 2 3 3 3 2 2" xfId="16493" xr:uid="{9B7313EC-DAF5-4E13-B660-E7AD26E736FD}"/>
    <cellStyle name="Virgül 4 3 2 3 3 3 3" xfId="12217" xr:uid="{F88091C3-A2A2-46FE-BD54-97FE17960230}"/>
    <cellStyle name="Virgül 4 3 2 3 3 4" xfId="5785" xr:uid="{FCC696C0-1369-4451-9EAC-D5690399703C}"/>
    <cellStyle name="Virgül 4 3 2 3 3 4 2" xfId="14357" xr:uid="{34771668-89B3-419D-B4A4-8BDF61A05065}"/>
    <cellStyle name="Virgül 4 3 2 3 3 5" xfId="10081" xr:uid="{4559107E-4839-4B02-AB31-B52CC3FC6DF2}"/>
    <cellStyle name="Virgül 4 3 2 3 4" xfId="2005" xr:uid="{9186DABE-A807-423D-ACD5-CE4EF1B79DBB}"/>
    <cellStyle name="Virgül 4 3 2 3 4 2" xfId="4153" xr:uid="{938EF32E-C942-47F4-BAF1-27475C2D5817}"/>
    <cellStyle name="Virgül 4 3 2 3 4 2 2" xfId="8455" xr:uid="{DC150DB4-8DB2-4CA0-A275-FB081922E93E}"/>
    <cellStyle name="Virgül 4 3 2 3 4 2 2 2" xfId="17027" xr:uid="{A5086F9D-0A84-40F8-8387-8005353F2E9F}"/>
    <cellStyle name="Virgül 4 3 2 3 4 2 3" xfId="12751" xr:uid="{7022DA3A-3A2F-4AC8-9261-4BA37892E8E6}"/>
    <cellStyle name="Virgül 4 3 2 3 4 3" xfId="6319" xr:uid="{284E23F6-9CA4-4B85-BBCE-282962261547}"/>
    <cellStyle name="Virgül 4 3 2 3 4 3 2" xfId="14891" xr:uid="{2CB7900C-1DA7-409D-8BA5-E9A69B04EEC7}"/>
    <cellStyle name="Virgül 4 3 2 3 4 4" xfId="10615" xr:uid="{CDCFCC4B-EE4D-4611-98E1-AA376075E71F}"/>
    <cellStyle name="Virgül 4 3 2 3 5" xfId="3086" xr:uid="{6C20C93D-A688-4D3F-9091-EC11794B46DF}"/>
    <cellStyle name="Virgül 4 3 2 3 5 2" xfId="7388" xr:uid="{E0D00E71-55B9-4A59-8A82-C6E8D91F4EB4}"/>
    <cellStyle name="Virgül 4 3 2 3 5 2 2" xfId="15960" xr:uid="{5813F030-89A9-444C-9099-56AB428A0220}"/>
    <cellStyle name="Virgül 4 3 2 3 5 3" xfId="11684" xr:uid="{6776CDB7-67B6-463F-9128-8003882A4278}"/>
    <cellStyle name="Virgül 4 3 2 3 6" xfId="5252" xr:uid="{727DECB3-E9A6-4A5D-AAC3-0A5B063BA1E8}"/>
    <cellStyle name="Virgül 4 3 2 3 6 2" xfId="13824" xr:uid="{B138706C-FFCB-4995-A50B-42E506BF820A}"/>
    <cellStyle name="Virgül 4 3 2 3 7" xfId="9548" xr:uid="{7646186C-7CD6-467C-AE5D-E83A6460BA7E}"/>
    <cellStyle name="Virgül 4 3 2 4" xfId="1008" xr:uid="{794C4C59-81D6-4598-8053-A705AE5E5FB3}"/>
    <cellStyle name="Virgül 4 3 2 4 2" xfId="1583" xr:uid="{DC4DF764-DBE0-4E21-BAF5-F87E20339BF7}"/>
    <cellStyle name="Virgül 4 3 2 4 2 2" xfId="2672" xr:uid="{4E2248F5-561D-4F37-9D20-93821E6BCF3B}"/>
    <cellStyle name="Virgül 4 3 2 4 2 2 2" xfId="4820" xr:uid="{1830C965-C1EB-4C19-96DB-7FCAC52BB7BC}"/>
    <cellStyle name="Virgül 4 3 2 4 2 2 2 2" xfId="9122" xr:uid="{A55758D4-E7D4-4666-B747-C5504F97C5AF}"/>
    <cellStyle name="Virgül 4 3 2 4 2 2 2 2 2" xfId="17694" xr:uid="{EB863E6A-CBDD-45FC-9384-F8948E958459}"/>
    <cellStyle name="Virgül 4 3 2 4 2 2 2 3" xfId="13418" xr:uid="{FC5831F3-2F1C-4A6E-9740-BB52E6D31E47}"/>
    <cellStyle name="Virgül 4 3 2 4 2 2 3" xfId="6986" xr:uid="{AED06501-7367-4101-BC03-AFFA1B4069A8}"/>
    <cellStyle name="Virgül 4 3 2 4 2 2 3 2" xfId="15558" xr:uid="{F7C63622-BCC1-40C6-BB68-08AC647F0910}"/>
    <cellStyle name="Virgül 4 3 2 4 2 2 4" xfId="11282" xr:uid="{FB447A5E-E6B1-471F-8609-9E5A48B186F7}"/>
    <cellStyle name="Virgül 4 3 2 4 2 3" xfId="3753" xr:uid="{A7FBE30C-A240-4140-A447-269E1DFDA263}"/>
    <cellStyle name="Virgül 4 3 2 4 2 3 2" xfId="8055" xr:uid="{FA4D30D2-B199-4BBA-A81B-92E0ED5462FE}"/>
    <cellStyle name="Virgül 4 3 2 4 2 3 2 2" xfId="16627" xr:uid="{7EBE7218-0DD5-462D-8C2E-DC04D49B5686}"/>
    <cellStyle name="Virgül 4 3 2 4 2 3 3" xfId="12351" xr:uid="{4072F814-F1E1-4FC3-8125-F8FF01FED484}"/>
    <cellStyle name="Virgül 4 3 2 4 2 4" xfId="5919" xr:uid="{66C6518B-3A66-4D9F-85FE-F66A3BB1B42B}"/>
    <cellStyle name="Virgül 4 3 2 4 2 4 2" xfId="14491" xr:uid="{ECAC1759-C260-496D-9AEF-570BE204D684}"/>
    <cellStyle name="Virgül 4 3 2 4 2 5" xfId="10215" xr:uid="{996A3401-4CE5-4A15-A61D-73AD25E738FB}"/>
    <cellStyle name="Virgül 4 3 2 4 3" xfId="2139" xr:uid="{04ED235B-B0B3-47CE-A653-E1EEDC78CEDB}"/>
    <cellStyle name="Virgül 4 3 2 4 3 2" xfId="4287" xr:uid="{5DD86EEE-11EF-4C9B-9828-34B97B316FF0}"/>
    <cellStyle name="Virgül 4 3 2 4 3 2 2" xfId="8589" xr:uid="{F4135A48-2BDB-4EBC-97CC-BCC784848778}"/>
    <cellStyle name="Virgül 4 3 2 4 3 2 2 2" xfId="17161" xr:uid="{4DDC543A-2EE9-44AD-8E29-AD7733F3CF86}"/>
    <cellStyle name="Virgül 4 3 2 4 3 2 3" xfId="12885" xr:uid="{2E4336C4-553D-4157-B7DE-F0F94C4B4389}"/>
    <cellStyle name="Virgül 4 3 2 4 3 3" xfId="6453" xr:uid="{3162BBC9-6750-451A-8270-3B1D95743812}"/>
    <cellStyle name="Virgül 4 3 2 4 3 3 2" xfId="15025" xr:uid="{88546D8F-F368-444D-90EA-1517694F6D36}"/>
    <cellStyle name="Virgül 4 3 2 4 3 4" xfId="10749" xr:uid="{D9180DEE-03D0-4C60-B9E2-5E33897FB9F1}"/>
    <cellStyle name="Virgül 4 3 2 4 4" xfId="3220" xr:uid="{60EE022D-BC49-477E-8D10-0FED52F02055}"/>
    <cellStyle name="Virgül 4 3 2 4 4 2" xfId="7522" xr:uid="{7D537862-BBFE-4725-BED7-62F1E4195CCB}"/>
    <cellStyle name="Virgül 4 3 2 4 4 2 2" xfId="16094" xr:uid="{1FDDA071-8358-4E87-8A74-AE8F8825C49E}"/>
    <cellStyle name="Virgül 4 3 2 4 4 3" xfId="11818" xr:uid="{7C289F77-C202-48AB-BD73-CC85BAAB1DE9}"/>
    <cellStyle name="Virgül 4 3 2 4 5" xfId="5386" xr:uid="{6196D805-537A-476A-B5A2-1AEEE6367F5D}"/>
    <cellStyle name="Virgül 4 3 2 4 5 2" xfId="13958" xr:uid="{115C316F-4DD5-4DBA-8AA2-9C594CB6589F}"/>
    <cellStyle name="Virgül 4 3 2 4 6" xfId="9682" xr:uid="{7F5A8C2B-5FCC-44A9-AC5A-6004413BB064}"/>
    <cellStyle name="Virgül 4 3 2 5" xfId="1319" xr:uid="{6A8904C4-D354-4B6A-895A-B11BA1592AC9}"/>
    <cellStyle name="Virgül 4 3 2 5 2" xfId="2408" xr:uid="{6EDC0486-CDF2-41BC-B3B9-29B55F435534}"/>
    <cellStyle name="Virgül 4 3 2 5 2 2" xfId="4556" xr:uid="{73CB09E1-9306-4CDC-966E-EC2BF96793F2}"/>
    <cellStyle name="Virgül 4 3 2 5 2 2 2" xfId="8858" xr:uid="{81AC8F2E-EB4A-447F-A5B1-0B6CC3638C3F}"/>
    <cellStyle name="Virgül 4 3 2 5 2 2 2 2" xfId="17430" xr:uid="{6AF456D8-7CCF-4479-A0B8-ECA15D32BF5E}"/>
    <cellStyle name="Virgül 4 3 2 5 2 2 3" xfId="13154" xr:uid="{FFB4848C-4D84-4C8A-90BA-067BD038C9F7}"/>
    <cellStyle name="Virgül 4 3 2 5 2 3" xfId="6722" xr:uid="{EB6D3435-EF7D-4B98-AC0A-326901A0B7D8}"/>
    <cellStyle name="Virgül 4 3 2 5 2 3 2" xfId="15294" xr:uid="{5242D940-5E6C-49B8-B272-76A8ECCE7CA6}"/>
    <cellStyle name="Virgül 4 3 2 5 2 4" xfId="11018" xr:uid="{4115D7B4-BF45-47D1-A9F9-1CBDD281608C}"/>
    <cellStyle name="Virgül 4 3 2 5 3" xfId="3489" xr:uid="{3E505C64-95D4-4473-AB08-9D94B170D6C6}"/>
    <cellStyle name="Virgül 4 3 2 5 3 2" xfId="7791" xr:uid="{B5084777-BF57-4BDA-AE58-5B8785F1AFB9}"/>
    <cellStyle name="Virgül 4 3 2 5 3 2 2" xfId="16363" xr:uid="{5A5E2632-C517-4F20-B80F-6CF53CCAE946}"/>
    <cellStyle name="Virgül 4 3 2 5 3 3" xfId="12087" xr:uid="{7B39ED4C-481D-4B2A-A51B-13D6015F254B}"/>
    <cellStyle name="Virgül 4 3 2 5 4" xfId="5655" xr:uid="{3016FF57-0F9A-4DBA-882C-159C3B80F27A}"/>
    <cellStyle name="Virgül 4 3 2 5 4 2" xfId="14227" xr:uid="{1E69466E-8AF5-4751-AAD7-67BE7468F8ED}"/>
    <cellStyle name="Virgül 4 3 2 5 5" xfId="9951" xr:uid="{622E933D-8F84-42D8-A64A-336ABE2F04E7}"/>
    <cellStyle name="Virgül 4 3 2 6" xfId="1875" xr:uid="{7AA87566-20A3-416B-B36D-9DECE3AA2BC2}"/>
    <cellStyle name="Virgül 4 3 2 6 2" xfId="4023" xr:uid="{811BEBA8-A71A-412F-B26F-7FF6264A01C5}"/>
    <cellStyle name="Virgül 4 3 2 6 2 2" xfId="8325" xr:uid="{32C3E3C9-0D2B-4F06-A9A0-F3A9D4074269}"/>
    <cellStyle name="Virgül 4 3 2 6 2 2 2" xfId="16897" xr:uid="{5BD30B8E-6B4C-4C3F-9F08-CFCD205618DA}"/>
    <cellStyle name="Virgül 4 3 2 6 2 3" xfId="12621" xr:uid="{D295ACF4-EAFD-44D2-839F-3BC9BA6C77CD}"/>
    <cellStyle name="Virgül 4 3 2 6 3" xfId="6189" xr:uid="{9E5E3BE8-672F-4312-8B46-674DB3A60857}"/>
    <cellStyle name="Virgül 4 3 2 6 3 2" xfId="14761" xr:uid="{EC95285F-4D87-4FC8-9296-85B2B205FDFD}"/>
    <cellStyle name="Virgül 4 3 2 6 4" xfId="10485" xr:uid="{C35A22B7-A3A3-4034-BA55-0A6E14F4B1D4}"/>
    <cellStyle name="Virgül 4 3 2 7" xfId="2956" xr:uid="{F9748A5E-99C7-41E3-94D5-EAF4576E9171}"/>
    <cellStyle name="Virgül 4 3 2 7 2" xfId="7258" xr:uid="{BA2EED37-83C4-43A4-B2F1-848FF0AAF84A}"/>
    <cellStyle name="Virgül 4 3 2 7 2 2" xfId="15830" xr:uid="{D070EE9B-C33A-4BEE-872D-1DDB1EA30FEC}"/>
    <cellStyle name="Virgül 4 3 2 7 3" xfId="11554" xr:uid="{6579621F-CE21-47AC-B386-A6FDBA6A66F4}"/>
    <cellStyle name="Virgül 4 3 2 8" xfId="5116" xr:uid="{C5F23CAD-3105-4A87-8132-C1E9E3CA9EC2}"/>
    <cellStyle name="Virgül 4 3 2 8 2" xfId="13694" xr:uid="{0701610A-CB64-4AD8-B102-92EC74A65AD4}"/>
    <cellStyle name="Virgül 4 3 2 9" xfId="9418" xr:uid="{140D7063-0493-4CCD-9849-16AD6BE88837}"/>
    <cellStyle name="Virgül 4 3 3" xfId="712" xr:uid="{03306CA7-1B6E-461A-AB6A-6B99880F11E1}"/>
    <cellStyle name="Virgül 4 3 3 2" xfId="883" xr:uid="{02F0E662-16F8-4CD4-8A6F-407BFDC1D595}"/>
    <cellStyle name="Virgül 4 3 3 2 2" xfId="1169" xr:uid="{799DEDE7-B7EE-486D-88BC-87F3E2D5BE42}"/>
    <cellStyle name="Virgül 4 3 3 2 2 2" xfId="1744" xr:uid="{BC9BB6ED-E833-45E1-84DB-0FF17481EB8A}"/>
    <cellStyle name="Virgül 4 3 3 2 2 2 2" xfId="2833" xr:uid="{4A804EF7-8ACC-4413-BEEB-DB74260E50D4}"/>
    <cellStyle name="Virgül 4 3 3 2 2 2 2 2" xfId="4981" xr:uid="{5E46CB08-B7AC-468A-A424-A860E7852D49}"/>
    <cellStyle name="Virgül 4 3 3 2 2 2 2 2 2" xfId="9283" xr:uid="{25AE67CA-EB81-4C61-A2B0-17B07F62E392}"/>
    <cellStyle name="Virgül 4 3 3 2 2 2 2 2 2 2" xfId="17855" xr:uid="{AF2575C4-1CC2-4216-A235-01066CC92882}"/>
    <cellStyle name="Virgül 4 3 3 2 2 2 2 2 3" xfId="13579" xr:uid="{2823F714-F9B6-474B-84D3-A6E17CA97541}"/>
    <cellStyle name="Virgül 4 3 3 2 2 2 2 3" xfId="7147" xr:uid="{9451B9B0-6F14-4D37-BD1C-A5BBD02F6E0C}"/>
    <cellStyle name="Virgül 4 3 3 2 2 2 2 3 2" xfId="15719" xr:uid="{2D3AB99E-C4A0-4039-B6C4-D89D228A268D}"/>
    <cellStyle name="Virgül 4 3 3 2 2 2 2 4" xfId="11443" xr:uid="{6CA307BB-308A-48F2-B82C-13A349D48E0D}"/>
    <cellStyle name="Virgül 4 3 3 2 2 2 3" xfId="3914" xr:uid="{3FC5CF39-13B6-4AA9-A2F8-D502B45F230A}"/>
    <cellStyle name="Virgül 4 3 3 2 2 2 3 2" xfId="8216" xr:uid="{DAF6FC65-34DD-471A-9008-34BC0C56C797}"/>
    <cellStyle name="Virgül 4 3 3 2 2 2 3 2 2" xfId="16788" xr:uid="{C0E64806-A824-4D06-AB86-B6DC60811B46}"/>
    <cellStyle name="Virgül 4 3 3 2 2 2 3 3" xfId="12512" xr:uid="{C85EB4F2-8766-4F4C-AF78-75717A7E0E24}"/>
    <cellStyle name="Virgül 4 3 3 2 2 2 4" xfId="6080" xr:uid="{56693FEB-74DD-4DE5-85AB-91657318C915}"/>
    <cellStyle name="Virgül 4 3 3 2 2 2 4 2" xfId="14652" xr:uid="{D7E85E0E-B611-4839-94F1-62A5F4A7BFBA}"/>
    <cellStyle name="Virgül 4 3 3 2 2 2 5" xfId="10376" xr:uid="{3397B120-CB81-4EF2-BD0D-2C4DD8C4FE40}"/>
    <cellStyle name="Virgül 4 3 3 2 2 3" xfId="2300" xr:uid="{D7952D72-D936-4DC0-8C12-EEDB282C50C6}"/>
    <cellStyle name="Virgül 4 3 3 2 2 3 2" xfId="4448" xr:uid="{D999A566-32A2-4D7D-BAF2-E43B6BCFF840}"/>
    <cellStyle name="Virgül 4 3 3 2 2 3 2 2" xfId="8750" xr:uid="{5DD7A9E8-830E-45DE-9BA6-6BA905BACA9A}"/>
    <cellStyle name="Virgül 4 3 3 2 2 3 2 2 2" xfId="17322" xr:uid="{41F5CE22-C82A-4489-A0AD-3959B01A3D99}"/>
    <cellStyle name="Virgül 4 3 3 2 2 3 2 3" xfId="13046" xr:uid="{03A04015-57CD-4268-9B50-141566F34DD1}"/>
    <cellStyle name="Virgül 4 3 3 2 2 3 3" xfId="6614" xr:uid="{F825C925-B2EE-4049-9600-0E6697149702}"/>
    <cellStyle name="Virgül 4 3 3 2 2 3 3 2" xfId="15186" xr:uid="{3701812F-9FE4-458A-AAE3-98053516237D}"/>
    <cellStyle name="Virgül 4 3 3 2 2 3 4" xfId="10910" xr:uid="{0E4F8155-17F5-4012-90D5-F6581846A162}"/>
    <cellStyle name="Virgül 4 3 3 2 2 4" xfId="3381" xr:uid="{2F28E085-8C4A-470F-98F6-7375BB0F1994}"/>
    <cellStyle name="Virgül 4 3 3 2 2 4 2" xfId="7683" xr:uid="{917AE984-4B53-4E37-A3CF-CFFFC51832C7}"/>
    <cellStyle name="Virgül 4 3 3 2 2 4 2 2" xfId="16255" xr:uid="{E8DD0095-039A-41FD-B679-5BC9D94EA1A4}"/>
    <cellStyle name="Virgül 4 3 3 2 2 4 3" xfId="11979" xr:uid="{7DA396C7-96FF-46B0-8793-F0C71F035511}"/>
    <cellStyle name="Virgül 4 3 3 2 2 5" xfId="5547" xr:uid="{D5417F37-21DB-4379-8277-2884F25C14B6}"/>
    <cellStyle name="Virgül 4 3 3 2 2 5 2" xfId="14119" xr:uid="{68BAEF02-9BDC-4D7B-B6C2-1AB619ED7DC0}"/>
    <cellStyle name="Virgül 4 3 3 2 2 6" xfId="9843" xr:uid="{DF48EDDE-8F8A-4A1A-AD98-BD5779786B6D}"/>
    <cellStyle name="Virgül 4 3 3 2 3" xfId="1480" xr:uid="{F6CCF48C-0C74-4E73-B21B-D0173F66ADB6}"/>
    <cellStyle name="Virgül 4 3 3 2 3 2" xfId="2569" xr:uid="{5865CE74-D72B-4600-BC90-AE4DDB3C0427}"/>
    <cellStyle name="Virgül 4 3 3 2 3 2 2" xfId="4717" xr:uid="{A3C09915-E2CB-4AB8-BE19-AEA15826AD0D}"/>
    <cellStyle name="Virgül 4 3 3 2 3 2 2 2" xfId="9019" xr:uid="{C09A32D7-FF03-42F2-8D29-C23DD52E54E1}"/>
    <cellStyle name="Virgül 4 3 3 2 3 2 2 2 2" xfId="17591" xr:uid="{02F70276-B689-46F3-BC8F-EE9E9DAFDD7E}"/>
    <cellStyle name="Virgül 4 3 3 2 3 2 2 3" xfId="13315" xr:uid="{39B414D6-97E0-4505-81E4-335CC64C5157}"/>
    <cellStyle name="Virgül 4 3 3 2 3 2 3" xfId="6883" xr:uid="{1382FF05-1DC1-450C-9C67-932040F79ADF}"/>
    <cellStyle name="Virgül 4 3 3 2 3 2 3 2" xfId="15455" xr:uid="{3B9837CF-E77F-41D5-AF37-0AC7C2607D2F}"/>
    <cellStyle name="Virgül 4 3 3 2 3 2 4" xfId="11179" xr:uid="{9529E49A-2261-4C0B-92B7-95F9973CA2DD}"/>
    <cellStyle name="Virgül 4 3 3 2 3 3" xfId="3650" xr:uid="{19669D60-5C31-434B-BC26-5D7C6D99E82B}"/>
    <cellStyle name="Virgül 4 3 3 2 3 3 2" xfId="7952" xr:uid="{BA572836-1AC2-4FF6-8FFB-B41075FF7B89}"/>
    <cellStyle name="Virgül 4 3 3 2 3 3 2 2" xfId="16524" xr:uid="{52671BC1-C722-4C7D-9929-FF09827814A2}"/>
    <cellStyle name="Virgül 4 3 3 2 3 3 3" xfId="12248" xr:uid="{6F9DEE12-1E44-4DFA-B65A-A956C2FA9458}"/>
    <cellStyle name="Virgül 4 3 3 2 3 4" xfId="5816" xr:uid="{B791C70A-72BF-4A92-8FFB-8E5B8B1A3E1E}"/>
    <cellStyle name="Virgül 4 3 3 2 3 4 2" xfId="14388" xr:uid="{A6E202C7-A756-4479-894C-F85AD77BB41C}"/>
    <cellStyle name="Virgül 4 3 3 2 3 5" xfId="10112" xr:uid="{1AD2B911-925B-476D-B418-2D1D58908123}"/>
    <cellStyle name="Virgül 4 3 3 2 4" xfId="2036" xr:uid="{17CDEA49-6A5D-4D41-901B-01A87047E768}"/>
    <cellStyle name="Virgül 4 3 3 2 4 2" xfId="4184" xr:uid="{1589E82B-5C9B-4F18-95F2-169EA380E868}"/>
    <cellStyle name="Virgül 4 3 3 2 4 2 2" xfId="8486" xr:uid="{A6E9BE9D-D2F7-4046-94F4-EB91C39877A5}"/>
    <cellStyle name="Virgül 4 3 3 2 4 2 2 2" xfId="17058" xr:uid="{212781D6-0012-4EAD-B316-11F91D96C549}"/>
    <cellStyle name="Virgül 4 3 3 2 4 2 3" xfId="12782" xr:uid="{239B1651-1AF4-4056-B415-9FB028024C6A}"/>
    <cellStyle name="Virgül 4 3 3 2 4 3" xfId="6350" xr:uid="{CAAA75BA-1043-4CF7-BC60-A19F76175054}"/>
    <cellStyle name="Virgül 4 3 3 2 4 3 2" xfId="14922" xr:uid="{FAC57471-65C1-43EC-8BC8-AECCE96D1F3C}"/>
    <cellStyle name="Virgül 4 3 3 2 4 4" xfId="10646" xr:uid="{231909AD-95B2-4A7C-AFDA-AA9E30B48821}"/>
    <cellStyle name="Virgül 4 3 3 2 5" xfId="3117" xr:uid="{27CA6ECF-7750-40D1-9BD5-E9B5E862E223}"/>
    <cellStyle name="Virgül 4 3 3 2 5 2" xfId="7419" xr:uid="{91D84422-F4BC-47AD-B4D6-F9A60A551811}"/>
    <cellStyle name="Virgül 4 3 3 2 5 2 2" xfId="15991" xr:uid="{96A83A02-23CB-48BD-81F0-9B6F47BEE30D}"/>
    <cellStyle name="Virgül 4 3 3 2 5 3" xfId="11715" xr:uid="{778B7573-9AC1-4F4B-9AB8-6CFE837855ED}"/>
    <cellStyle name="Virgül 4 3 3 2 6" xfId="5283" xr:uid="{71AA17B9-3FED-4B64-B62A-902BC9EE5842}"/>
    <cellStyle name="Virgül 4 3 3 2 6 2" xfId="13855" xr:uid="{9EA001E3-C006-49D6-82BD-9060039E3D8F}"/>
    <cellStyle name="Virgül 4 3 3 2 7" xfId="9579" xr:uid="{B72E3719-40BC-4ACA-B8C1-04E4626632D7}"/>
    <cellStyle name="Virgül 4 3 3 3" xfId="1039" xr:uid="{8DE08D82-2C66-49B8-BE2D-9CC4F0806EAB}"/>
    <cellStyle name="Virgül 4 3 3 3 2" xfId="1614" xr:uid="{2CB97C07-450E-4DE6-919A-2A2A63844002}"/>
    <cellStyle name="Virgül 4 3 3 3 2 2" xfId="2703" xr:uid="{6F48B7EE-AB05-4E50-B207-337FFDB5DDB4}"/>
    <cellStyle name="Virgül 4 3 3 3 2 2 2" xfId="4851" xr:uid="{1E21D969-BF88-4FDB-B02F-02AC08B8064C}"/>
    <cellStyle name="Virgül 4 3 3 3 2 2 2 2" xfId="9153" xr:uid="{EACEE8D9-AADF-4E4A-B2A5-ECE7C3FB1715}"/>
    <cellStyle name="Virgül 4 3 3 3 2 2 2 2 2" xfId="17725" xr:uid="{50083412-9273-4C32-B13E-8C36A2FB4D06}"/>
    <cellStyle name="Virgül 4 3 3 3 2 2 2 3" xfId="13449" xr:uid="{398155B5-EDCE-4556-B2C1-F5C989FE5BFB}"/>
    <cellStyle name="Virgül 4 3 3 3 2 2 3" xfId="7017" xr:uid="{BC854200-47A7-4819-A619-577245AB9B61}"/>
    <cellStyle name="Virgül 4 3 3 3 2 2 3 2" xfId="15589" xr:uid="{A2F060AC-AF70-4426-BE38-0E3613986769}"/>
    <cellStyle name="Virgül 4 3 3 3 2 2 4" xfId="11313" xr:uid="{F46842D0-0B55-455C-85E3-B7FFCE7115FF}"/>
    <cellStyle name="Virgül 4 3 3 3 2 3" xfId="3784" xr:uid="{49C11B88-3AB5-408A-AA3C-B43E11F3FD50}"/>
    <cellStyle name="Virgül 4 3 3 3 2 3 2" xfId="8086" xr:uid="{004C0760-1583-4D9C-8748-2042F658B267}"/>
    <cellStyle name="Virgül 4 3 3 3 2 3 2 2" xfId="16658" xr:uid="{B050184B-6F8F-4AAB-A70E-31A9E7D520E6}"/>
    <cellStyle name="Virgül 4 3 3 3 2 3 3" xfId="12382" xr:uid="{13AA4DFE-12ED-4BBF-9897-51E32A1186E1}"/>
    <cellStyle name="Virgül 4 3 3 3 2 4" xfId="5950" xr:uid="{B5E27146-11B3-4E69-8930-CCCF5B6225B2}"/>
    <cellStyle name="Virgül 4 3 3 3 2 4 2" xfId="14522" xr:uid="{596BFAB1-E7E9-4D26-B6B2-13280F264308}"/>
    <cellStyle name="Virgül 4 3 3 3 2 5" xfId="10246" xr:uid="{F2234C16-090A-422C-981D-4F796A04B3A2}"/>
    <cellStyle name="Virgül 4 3 3 3 3" xfId="2170" xr:uid="{B2AE61F2-1213-48E1-9A28-1704D01E68BC}"/>
    <cellStyle name="Virgül 4 3 3 3 3 2" xfId="4318" xr:uid="{72EB9C3C-20D5-4D92-BF1D-4A82E3486120}"/>
    <cellStyle name="Virgül 4 3 3 3 3 2 2" xfId="8620" xr:uid="{EF8FA8EB-B04F-4210-9405-E813E872C07A}"/>
    <cellStyle name="Virgül 4 3 3 3 3 2 2 2" xfId="17192" xr:uid="{ACFBD8C5-4C76-47DF-A100-4B47139BD0A5}"/>
    <cellStyle name="Virgül 4 3 3 3 3 2 3" xfId="12916" xr:uid="{E462213B-11EE-47C0-B09E-E65F7643A62F}"/>
    <cellStyle name="Virgül 4 3 3 3 3 3" xfId="6484" xr:uid="{BEF0051E-CB8C-45AE-8EBB-CC08397B266A}"/>
    <cellStyle name="Virgül 4 3 3 3 3 3 2" xfId="15056" xr:uid="{D4C95F86-2334-489E-84AB-1F2073918080}"/>
    <cellStyle name="Virgül 4 3 3 3 3 4" xfId="10780" xr:uid="{0D1D06ED-AEDE-4301-908C-60BF474ADC56}"/>
    <cellStyle name="Virgül 4 3 3 3 4" xfId="3251" xr:uid="{CA210D3E-9AC6-40F8-9AC2-3595B0A9A336}"/>
    <cellStyle name="Virgül 4 3 3 3 4 2" xfId="7553" xr:uid="{FAB1ED7B-9EC6-431F-A24D-314B92C47018}"/>
    <cellStyle name="Virgül 4 3 3 3 4 2 2" xfId="16125" xr:uid="{F21AF923-1EA0-434E-A865-427F4D999759}"/>
    <cellStyle name="Virgül 4 3 3 3 4 3" xfId="11849" xr:uid="{A75C5CDC-E39D-4355-B044-E93234DD7B8A}"/>
    <cellStyle name="Virgül 4 3 3 3 5" xfId="5417" xr:uid="{7ECC5ECC-4FF8-46C5-9C5D-E73E19124D55}"/>
    <cellStyle name="Virgül 4 3 3 3 5 2" xfId="13989" xr:uid="{7277887A-CB47-44D1-B905-2A135434DFE6}"/>
    <cellStyle name="Virgül 4 3 3 3 6" xfId="9713" xr:uid="{0F8D59AB-CD59-4846-98FD-A8673E6A9C28}"/>
    <cellStyle name="Virgül 4 3 3 4" xfId="1350" xr:uid="{994890CE-808B-4F9E-A0FB-DDDB2DE2DCEC}"/>
    <cellStyle name="Virgül 4 3 3 4 2" xfId="2439" xr:uid="{1C938370-CC8F-4871-AAAC-E178C3AF3004}"/>
    <cellStyle name="Virgül 4 3 3 4 2 2" xfId="4587" xr:uid="{8AF19FAC-96BA-47E0-9790-84A580091A21}"/>
    <cellStyle name="Virgül 4 3 3 4 2 2 2" xfId="8889" xr:uid="{45AE4156-4DBD-4974-9501-59624C34675F}"/>
    <cellStyle name="Virgül 4 3 3 4 2 2 2 2" xfId="17461" xr:uid="{A4ED8B22-DB37-4401-8E0B-B8CBDE3EEA7F}"/>
    <cellStyle name="Virgül 4 3 3 4 2 2 3" xfId="13185" xr:uid="{A38D6B4F-0F49-4EE2-A4FF-AA4DC2704E95}"/>
    <cellStyle name="Virgül 4 3 3 4 2 3" xfId="6753" xr:uid="{91CFA338-3470-48D8-B0FB-EAA5A22F81AF}"/>
    <cellStyle name="Virgül 4 3 3 4 2 3 2" xfId="15325" xr:uid="{1FD90158-5806-47FC-B5ED-0C7038BB8242}"/>
    <cellStyle name="Virgül 4 3 3 4 2 4" xfId="11049" xr:uid="{D35D087C-9A16-4542-BD9B-99284BCE956E}"/>
    <cellStyle name="Virgül 4 3 3 4 3" xfId="3520" xr:uid="{549026A2-F4AD-4EA4-8CC9-DE959EE8B1E3}"/>
    <cellStyle name="Virgül 4 3 3 4 3 2" xfId="7822" xr:uid="{9BA41EFB-0D40-469B-8450-AA528100A116}"/>
    <cellStyle name="Virgül 4 3 3 4 3 2 2" xfId="16394" xr:uid="{F276846F-EE51-4DAA-B8E8-E69D6BA533FD}"/>
    <cellStyle name="Virgül 4 3 3 4 3 3" xfId="12118" xr:uid="{5C88C3A7-1F26-42DA-8308-EFD47DE8E4EB}"/>
    <cellStyle name="Virgül 4 3 3 4 4" xfId="5686" xr:uid="{08157188-0848-4088-9421-798E8574EDA8}"/>
    <cellStyle name="Virgül 4 3 3 4 4 2" xfId="14258" xr:uid="{8E2089A9-5D0B-4622-8DD2-F53D83AF8FED}"/>
    <cellStyle name="Virgül 4 3 3 4 5" xfId="9982" xr:uid="{4946FF37-7784-4C77-AD49-6A8D1EF75AF0}"/>
    <cellStyle name="Virgül 4 3 3 5" xfId="1906" xr:uid="{90FDEC8F-D6F8-47E7-B6C1-2D07046E42DA}"/>
    <cellStyle name="Virgül 4 3 3 5 2" xfId="4054" xr:uid="{4A42BDD6-067C-4DE0-B760-32394F802DE4}"/>
    <cellStyle name="Virgül 4 3 3 5 2 2" xfId="8356" xr:uid="{7E6256DF-E943-4B6C-8227-2171439E5649}"/>
    <cellStyle name="Virgül 4 3 3 5 2 2 2" xfId="16928" xr:uid="{46D9D7D5-217B-47DD-AAA5-60177183352F}"/>
    <cellStyle name="Virgül 4 3 3 5 2 3" xfId="12652" xr:uid="{6243AFA9-7511-4372-8129-AB92E26B8C8D}"/>
    <cellStyle name="Virgül 4 3 3 5 3" xfId="6220" xr:uid="{C8EC4A2B-268D-4E7B-AD35-357BCEFFF782}"/>
    <cellStyle name="Virgül 4 3 3 5 3 2" xfId="14792" xr:uid="{D029837A-594C-4998-94DB-4E8D3EF7CE37}"/>
    <cellStyle name="Virgül 4 3 3 5 4" xfId="10516" xr:uid="{E33A7A7B-4CBA-47DC-ABB4-FC45FFA492B0}"/>
    <cellStyle name="Virgül 4 3 3 6" xfId="2987" xr:uid="{3A731DCD-A11F-4925-B829-145015746D7B}"/>
    <cellStyle name="Virgül 4 3 3 6 2" xfId="7289" xr:uid="{13DF4CDA-F34E-45A0-B49E-C65F24003385}"/>
    <cellStyle name="Virgül 4 3 3 6 2 2" xfId="15861" xr:uid="{56B8A800-C6BB-4CAF-B226-598C48FF9568}"/>
    <cellStyle name="Virgül 4 3 3 6 3" xfId="11585" xr:uid="{531D6F21-8142-4B14-86C1-6890E605888E}"/>
    <cellStyle name="Virgül 4 3 3 7" xfId="5149" xr:uid="{C12310FB-F13B-4B7D-9F59-3EE77952B66B}"/>
    <cellStyle name="Virgül 4 3 3 7 2" xfId="13725" xr:uid="{3931540B-0814-4AD8-987D-F1A9D581AE1A}"/>
    <cellStyle name="Virgül 4 3 3 8" xfId="9449" xr:uid="{65B27A08-CCFA-46C9-BDF5-2351014657A2}"/>
    <cellStyle name="Virgül 4 3 4" xfId="821" xr:uid="{32F234EA-7957-43C6-A5FF-5008D55AF505}"/>
    <cellStyle name="Virgül 4 3 4 2" xfId="1107" xr:uid="{DF25D80F-900A-441A-A5A8-D0DABB8635CC}"/>
    <cellStyle name="Virgül 4 3 4 2 2" xfId="1682" xr:uid="{81BC9740-8CE0-43CC-B83D-1D6244B06818}"/>
    <cellStyle name="Virgül 4 3 4 2 2 2" xfId="2771" xr:uid="{4CF84A63-EC04-4DEB-A81E-200787616300}"/>
    <cellStyle name="Virgül 4 3 4 2 2 2 2" xfId="4919" xr:uid="{7C2BD4CC-2E66-4D02-B8E4-D6D447E3AD02}"/>
    <cellStyle name="Virgül 4 3 4 2 2 2 2 2" xfId="9221" xr:uid="{839DD4CB-E849-45A1-AEDB-97AE35F72E82}"/>
    <cellStyle name="Virgül 4 3 4 2 2 2 2 2 2" xfId="17793" xr:uid="{470D0655-3AF0-493A-8D8C-81CE78F3E6B5}"/>
    <cellStyle name="Virgül 4 3 4 2 2 2 2 3" xfId="13517" xr:uid="{49568834-922A-4193-A283-BF58D9522663}"/>
    <cellStyle name="Virgül 4 3 4 2 2 2 3" xfId="7085" xr:uid="{3BF76C60-0B60-4C2B-B9EB-422BD9BD65C2}"/>
    <cellStyle name="Virgül 4 3 4 2 2 2 3 2" xfId="15657" xr:uid="{692FE407-334B-4A69-A141-8B42C40BF545}"/>
    <cellStyle name="Virgül 4 3 4 2 2 2 4" xfId="11381" xr:uid="{3BF9E77B-9AD4-472C-8E8E-38FA8CF697B4}"/>
    <cellStyle name="Virgül 4 3 4 2 2 3" xfId="3852" xr:uid="{79037380-AC9A-4E2E-A2A7-4D6C9E2BCEAD}"/>
    <cellStyle name="Virgül 4 3 4 2 2 3 2" xfId="8154" xr:uid="{6A29668A-10AE-414A-B43A-642DFED855F6}"/>
    <cellStyle name="Virgül 4 3 4 2 2 3 2 2" xfId="16726" xr:uid="{450E5DA8-33C9-4A47-9784-B75038CAA3F5}"/>
    <cellStyle name="Virgül 4 3 4 2 2 3 3" xfId="12450" xr:uid="{31DCE882-8C2E-45E2-81C5-17ECF87D8C2C}"/>
    <cellStyle name="Virgül 4 3 4 2 2 4" xfId="6018" xr:uid="{BDBBF1F7-F927-4008-816D-0BB303667237}"/>
    <cellStyle name="Virgül 4 3 4 2 2 4 2" xfId="14590" xr:uid="{7FE977AF-6FB6-41DC-969B-3DB24C06D92A}"/>
    <cellStyle name="Virgül 4 3 4 2 2 5" xfId="10314" xr:uid="{A2D6FC48-5F30-4A77-AF92-0D2835954F17}"/>
    <cellStyle name="Virgül 4 3 4 2 3" xfId="2238" xr:uid="{076A3B1B-5FE9-41BC-9A7A-374F0B5CA68B}"/>
    <cellStyle name="Virgül 4 3 4 2 3 2" xfId="4386" xr:uid="{F72E29B4-5651-4FFE-97D3-AF133831F96A}"/>
    <cellStyle name="Virgül 4 3 4 2 3 2 2" xfId="8688" xr:uid="{86A3E845-F966-4D94-90BA-58D13DA9F8D5}"/>
    <cellStyle name="Virgül 4 3 4 2 3 2 2 2" xfId="17260" xr:uid="{9B5D18B3-DE73-4BD7-ACEA-A68CB329267F}"/>
    <cellStyle name="Virgül 4 3 4 2 3 2 3" xfId="12984" xr:uid="{6E1C30B1-9C0D-4014-8202-4349E482F0D3}"/>
    <cellStyle name="Virgül 4 3 4 2 3 3" xfId="6552" xr:uid="{BB89FA50-B103-4590-973F-CAC28A46369D}"/>
    <cellStyle name="Virgül 4 3 4 2 3 3 2" xfId="15124" xr:uid="{31B1F070-BC88-46F2-A3F0-69114ACEC649}"/>
    <cellStyle name="Virgül 4 3 4 2 3 4" xfId="10848" xr:uid="{2FE63638-E4CB-4806-9BF3-99DC79C0CC88}"/>
    <cellStyle name="Virgül 4 3 4 2 4" xfId="3319" xr:uid="{A11DAC69-5315-4098-BEAE-70055BD43C01}"/>
    <cellStyle name="Virgül 4 3 4 2 4 2" xfId="7621" xr:uid="{ACDF3AB3-2ABB-48CB-9C0B-A77FD770C0BE}"/>
    <cellStyle name="Virgül 4 3 4 2 4 2 2" xfId="16193" xr:uid="{5D12781F-CBEF-48BC-8D61-95D1A9F1DF84}"/>
    <cellStyle name="Virgül 4 3 4 2 4 3" xfId="11917" xr:uid="{AA353127-21F6-4901-9E65-3A156D64D3B5}"/>
    <cellStyle name="Virgül 4 3 4 2 5" xfId="5485" xr:uid="{D50BF599-F809-4545-975A-62B3DF35D6F8}"/>
    <cellStyle name="Virgül 4 3 4 2 5 2" xfId="14057" xr:uid="{C2BFA7BB-1456-422B-9689-A15CF2FD1528}"/>
    <cellStyle name="Virgül 4 3 4 2 6" xfId="9781" xr:uid="{9F55C439-86CD-4D3B-9CB6-C03F12C2DD2D}"/>
    <cellStyle name="Virgül 4 3 4 3" xfId="1418" xr:uid="{9EA492E1-B0D7-48BE-BF17-D8B5DB55780B}"/>
    <cellStyle name="Virgül 4 3 4 3 2" xfId="2507" xr:uid="{B69B00D3-DF55-4EE2-8D54-6DD4782210EC}"/>
    <cellStyle name="Virgül 4 3 4 3 2 2" xfId="4655" xr:uid="{F5F58FED-8A3B-45C0-8329-714EF71C6927}"/>
    <cellStyle name="Virgül 4 3 4 3 2 2 2" xfId="8957" xr:uid="{B412736E-7023-4611-9259-6D120D832B46}"/>
    <cellStyle name="Virgül 4 3 4 3 2 2 2 2" xfId="17529" xr:uid="{06E6B084-7437-4FE9-87D2-9D9FBB498FE9}"/>
    <cellStyle name="Virgül 4 3 4 3 2 2 3" xfId="13253" xr:uid="{D4C0B0A1-E6D6-4426-A281-C6CF9FD1A20B}"/>
    <cellStyle name="Virgül 4 3 4 3 2 3" xfId="6821" xr:uid="{B4A0F369-DE9A-4317-AAB7-39A37B634954}"/>
    <cellStyle name="Virgül 4 3 4 3 2 3 2" xfId="15393" xr:uid="{F9B3B35E-8F00-4F41-9A6D-AA70489302B9}"/>
    <cellStyle name="Virgül 4 3 4 3 2 4" xfId="11117" xr:uid="{6AA83756-F6EF-4F4A-B6E6-08CE9FBC0766}"/>
    <cellStyle name="Virgül 4 3 4 3 3" xfId="3588" xr:uid="{7E254081-C46F-4718-9FC9-ABDCAD7DD733}"/>
    <cellStyle name="Virgül 4 3 4 3 3 2" xfId="7890" xr:uid="{D1B11452-3D56-4668-B0AB-F7CBF8182F3C}"/>
    <cellStyle name="Virgül 4 3 4 3 3 2 2" xfId="16462" xr:uid="{9AA2C305-2072-41DB-B287-2490A124D37D}"/>
    <cellStyle name="Virgül 4 3 4 3 3 3" xfId="12186" xr:uid="{E6E90F33-FED9-4122-835E-A5CD88578C34}"/>
    <cellStyle name="Virgül 4 3 4 3 4" xfId="5754" xr:uid="{34FD716E-DC52-4472-8CFB-5A2BCF6F417F}"/>
    <cellStyle name="Virgül 4 3 4 3 4 2" xfId="14326" xr:uid="{5242CB74-67FB-43CC-95DF-AA7AC21B7BDC}"/>
    <cellStyle name="Virgül 4 3 4 3 5" xfId="10050" xr:uid="{1D171C39-F836-478B-8251-7AFAD7F99A5E}"/>
    <cellStyle name="Virgül 4 3 4 4" xfId="1974" xr:uid="{7ABC2BFC-44A6-4736-A1A5-CE7931A0F986}"/>
    <cellStyle name="Virgül 4 3 4 4 2" xfId="4122" xr:uid="{C02F09C2-F65A-4825-B6E0-9848C094982E}"/>
    <cellStyle name="Virgül 4 3 4 4 2 2" xfId="8424" xr:uid="{46FAF6F4-3E67-4AB7-8B1A-2EB9FF183943}"/>
    <cellStyle name="Virgül 4 3 4 4 2 2 2" xfId="16996" xr:uid="{BD5253C5-045D-4B5C-8CDE-ABEB0DD7554C}"/>
    <cellStyle name="Virgül 4 3 4 4 2 3" xfId="12720" xr:uid="{09B33A61-0FE6-41D6-985F-76362A7DD56E}"/>
    <cellStyle name="Virgül 4 3 4 4 3" xfId="6288" xr:uid="{E3C9D133-2788-4170-B0ED-FB2142FF51B7}"/>
    <cellStyle name="Virgül 4 3 4 4 3 2" xfId="14860" xr:uid="{AD778850-9EF4-4C6F-AC43-841CABA1E3C8}"/>
    <cellStyle name="Virgül 4 3 4 4 4" xfId="10584" xr:uid="{823B8047-6362-4A2F-B7AD-0C2A9950CAB4}"/>
    <cellStyle name="Virgül 4 3 4 5" xfId="3055" xr:uid="{91F7F15B-7CF0-4D35-8776-73F1F2195E22}"/>
    <cellStyle name="Virgül 4 3 4 5 2" xfId="7357" xr:uid="{0A9F3FC9-95B5-41A4-A7FA-A384A6BE7E61}"/>
    <cellStyle name="Virgül 4 3 4 5 2 2" xfId="15929" xr:uid="{2800D3C3-9340-43AA-8489-C99ED2381663}"/>
    <cellStyle name="Virgül 4 3 4 5 3" xfId="11653" xr:uid="{7A6734E4-252B-46DA-8B2D-90BC3559FA43}"/>
    <cellStyle name="Virgül 4 3 4 6" xfId="5221" xr:uid="{A8443E1B-73FF-4279-B2A0-F0486C7F5324}"/>
    <cellStyle name="Virgül 4 3 4 6 2" xfId="13793" xr:uid="{739CE47F-81E4-4765-B64B-D71BA3644B81}"/>
    <cellStyle name="Virgül 4 3 4 7" xfId="9517" xr:uid="{C8E60738-8F9D-4B0E-9CDA-45F8B9F55121}"/>
    <cellStyle name="Virgül 4 3 5" xfId="977" xr:uid="{523B4847-A7D3-41B6-90C2-F37C1F8D4884}"/>
    <cellStyle name="Virgül 4 3 5 2" xfId="1552" xr:uid="{C9FCFA92-F345-4F50-8996-A6C752E30F46}"/>
    <cellStyle name="Virgül 4 3 5 2 2" xfId="2641" xr:uid="{1AEB065D-7D71-49F5-968D-DCA69F2AC35E}"/>
    <cellStyle name="Virgül 4 3 5 2 2 2" xfId="4789" xr:uid="{80B1FDA3-7E0D-4844-8D50-B0BC56C70135}"/>
    <cellStyle name="Virgül 4 3 5 2 2 2 2" xfId="9091" xr:uid="{892F4D89-E9A5-4555-8F85-D63351164035}"/>
    <cellStyle name="Virgül 4 3 5 2 2 2 2 2" xfId="17663" xr:uid="{F75BDC7A-C99B-4D51-94BF-814BFE5EA138}"/>
    <cellStyle name="Virgül 4 3 5 2 2 2 3" xfId="13387" xr:uid="{4CFEBFE8-27C6-4035-91D7-9818F5BA4239}"/>
    <cellStyle name="Virgül 4 3 5 2 2 3" xfId="6955" xr:uid="{C711C808-B262-4340-A509-622867D07BDA}"/>
    <cellStyle name="Virgül 4 3 5 2 2 3 2" xfId="15527" xr:uid="{3EE5D337-9207-46D8-ADDD-F6BA2EE285F6}"/>
    <cellStyle name="Virgül 4 3 5 2 2 4" xfId="11251" xr:uid="{BE6F3E5D-AC4E-4804-BE7D-C0AA02B306A9}"/>
    <cellStyle name="Virgül 4 3 5 2 3" xfId="3722" xr:uid="{C58923D4-D854-45FA-A48B-202262900398}"/>
    <cellStyle name="Virgül 4 3 5 2 3 2" xfId="8024" xr:uid="{25EC283A-70EE-42FB-843E-36C5EF4AB257}"/>
    <cellStyle name="Virgül 4 3 5 2 3 2 2" xfId="16596" xr:uid="{7EEEF784-4C97-4FFD-910E-7DE8C35070E5}"/>
    <cellStyle name="Virgül 4 3 5 2 3 3" xfId="12320" xr:uid="{F8526B73-B8D4-415F-894F-45CF6545CDA6}"/>
    <cellStyle name="Virgül 4 3 5 2 4" xfId="5888" xr:uid="{512DDF02-4627-41E9-93DF-C6ABC769EB80}"/>
    <cellStyle name="Virgül 4 3 5 2 4 2" xfId="14460" xr:uid="{17BA6719-F1E8-4E12-92B2-C3FA6AF8C8AB}"/>
    <cellStyle name="Virgül 4 3 5 2 5" xfId="10184" xr:uid="{0F303B1F-FB48-4E4F-B447-CA8D7A97E55F}"/>
    <cellStyle name="Virgül 4 3 5 3" xfId="2108" xr:uid="{DC143F69-F46C-4D99-A18F-F1E0B54B81A6}"/>
    <cellStyle name="Virgül 4 3 5 3 2" xfId="4256" xr:uid="{2E808107-2672-4BCA-9FD6-9D8A53708586}"/>
    <cellStyle name="Virgül 4 3 5 3 2 2" xfId="8558" xr:uid="{35EC0773-22FF-4B52-ACEC-CBED158CC070}"/>
    <cellStyle name="Virgül 4 3 5 3 2 2 2" xfId="17130" xr:uid="{083B3B3E-A083-4CD6-88A5-408582DA3D23}"/>
    <cellStyle name="Virgül 4 3 5 3 2 3" xfId="12854" xr:uid="{81AAE0BF-CA10-438F-AE7E-4FDDDA7394CA}"/>
    <cellStyle name="Virgül 4 3 5 3 3" xfId="6422" xr:uid="{F62AB830-5D67-4B42-9314-A89DC45333C8}"/>
    <cellStyle name="Virgül 4 3 5 3 3 2" xfId="14994" xr:uid="{88AD4AB2-2306-4283-9439-A2F2A49DA51B}"/>
    <cellStyle name="Virgül 4 3 5 3 4" xfId="10718" xr:uid="{1119CD89-8407-4480-B27B-FB1D25BE3A32}"/>
    <cellStyle name="Virgül 4 3 5 4" xfId="3189" xr:uid="{FB731FF7-BD3B-4704-81FF-C903DF9F8888}"/>
    <cellStyle name="Virgül 4 3 5 4 2" xfId="7491" xr:uid="{F49F0B77-F827-4D91-B3AD-1BFFFEAF81E9}"/>
    <cellStyle name="Virgül 4 3 5 4 2 2" xfId="16063" xr:uid="{8B3A3430-BB42-4BCB-A241-291232EE3F9D}"/>
    <cellStyle name="Virgül 4 3 5 4 3" xfId="11787" xr:uid="{7A9FC602-95D4-4040-8FEC-14B0F5948DF4}"/>
    <cellStyle name="Virgül 4 3 5 5" xfId="5355" xr:uid="{F16A807B-F8B8-4B5E-88DF-EF4FD850D9E7}"/>
    <cellStyle name="Virgül 4 3 5 5 2" xfId="13927" xr:uid="{7874CCD9-BB0B-4F6C-87F0-D74ED0E67E8B}"/>
    <cellStyle name="Virgül 4 3 5 6" xfId="9651" xr:uid="{D0C890C1-F27C-43DC-840D-CABF8A7E4E14}"/>
    <cellStyle name="Virgül 4 3 6" xfId="1288" xr:uid="{9A05D2D2-AFA2-4D28-93AA-20EF72540A79}"/>
    <cellStyle name="Virgül 4 3 6 2" xfId="2377" xr:uid="{3FF963D7-434D-4451-9DF4-2A6AE92DA769}"/>
    <cellStyle name="Virgül 4 3 6 2 2" xfId="4525" xr:uid="{B0C35D7A-FB33-4870-8E4D-2E4045FE7A41}"/>
    <cellStyle name="Virgül 4 3 6 2 2 2" xfId="8827" xr:uid="{38F4BF47-1933-425A-B7B9-068F20F3C949}"/>
    <cellStyle name="Virgül 4 3 6 2 2 2 2" xfId="17399" xr:uid="{9D91D8EA-5027-4ADE-B13A-E90F4C321FE2}"/>
    <cellStyle name="Virgül 4 3 6 2 2 3" xfId="13123" xr:uid="{1D4437C0-8242-4EBC-A14A-7F475FFAE745}"/>
    <cellStyle name="Virgül 4 3 6 2 3" xfId="6691" xr:uid="{76092D1A-6E6B-4630-B8CD-6212DBF344D1}"/>
    <cellStyle name="Virgül 4 3 6 2 3 2" xfId="15263" xr:uid="{7CF61D7B-E164-40BB-9B91-F5718C503662}"/>
    <cellStyle name="Virgül 4 3 6 2 4" xfId="10987" xr:uid="{9C501008-2D2C-44FC-BA07-C5DD8081F333}"/>
    <cellStyle name="Virgül 4 3 6 3" xfId="3458" xr:uid="{DEAA2108-425F-46C4-98E4-3AA4ED59189B}"/>
    <cellStyle name="Virgül 4 3 6 3 2" xfId="7760" xr:uid="{2E453438-129A-4B34-8E16-7D7920E36030}"/>
    <cellStyle name="Virgül 4 3 6 3 2 2" xfId="16332" xr:uid="{AAF40E48-7B69-41ED-AC5C-93392837EDDC}"/>
    <cellStyle name="Virgül 4 3 6 3 3" xfId="12056" xr:uid="{BD1212F3-70F4-4AD1-B0FC-D8E7D178DD7E}"/>
    <cellStyle name="Virgül 4 3 6 4" xfId="5624" xr:uid="{E3B6FC31-D8EC-4DF7-8FEE-618FF3B6A91A}"/>
    <cellStyle name="Virgül 4 3 6 4 2" xfId="14196" xr:uid="{32F71BF4-E27E-483A-9900-BD37887A3F95}"/>
    <cellStyle name="Virgül 4 3 6 5" xfId="9920" xr:uid="{83E65CB0-56A5-4157-947A-6568F3645AE0}"/>
    <cellStyle name="Virgül 4 3 7" xfId="1844" xr:uid="{2E542404-3CD9-4647-9F6C-B826D7E99FD6}"/>
    <cellStyle name="Virgül 4 3 7 2" xfId="3992" xr:uid="{338554B8-6C29-4962-A44B-79074D80FDE6}"/>
    <cellStyle name="Virgül 4 3 7 2 2" xfId="8294" xr:uid="{470D0C32-6243-4D2D-88F0-4DD23B61E0F6}"/>
    <cellStyle name="Virgül 4 3 7 2 2 2" xfId="16866" xr:uid="{B707E49C-2317-45F9-AE6F-B1BE3FAD9F8F}"/>
    <cellStyle name="Virgül 4 3 7 2 3" xfId="12590" xr:uid="{A89E3EAA-B7A5-4032-B036-5CEB50AFB645}"/>
    <cellStyle name="Virgül 4 3 7 3" xfId="6158" xr:uid="{F811888E-B219-4143-9222-D902BDFCD80C}"/>
    <cellStyle name="Virgül 4 3 7 3 2" xfId="14730" xr:uid="{FD909B3F-8CAF-4EEC-A7ED-F5258CA9F791}"/>
    <cellStyle name="Virgül 4 3 7 4" xfId="10454" xr:uid="{0FB70373-C343-4706-8989-7B5E719D4574}"/>
    <cellStyle name="Virgül 4 3 8" xfId="2925" xr:uid="{6B4FA966-9C36-428D-B9F3-B78FA15D7D3B}"/>
    <cellStyle name="Virgül 4 3 8 2" xfId="7227" xr:uid="{FC8A14CE-4691-4D09-AD52-6D7AF91228E5}"/>
    <cellStyle name="Virgül 4 3 8 2 2" xfId="15799" xr:uid="{213D4C2F-9BC0-40C8-8BB7-D8325FC596F2}"/>
    <cellStyle name="Virgül 4 3 8 3" xfId="11523" xr:uid="{2890E189-4F3F-479A-901B-F801C6C8DF68}"/>
    <cellStyle name="Virgül 4 3 9" xfId="5085" xr:uid="{1167F296-9FB5-41DD-AEF9-B1A9D582CDCD}"/>
    <cellStyle name="Virgül 4 3 9 2" xfId="13663" xr:uid="{F3825BC8-808F-4C55-BD52-B7527CD51C48}"/>
    <cellStyle name="Virgül 4 4" xfId="148" xr:uid="{11396DAD-1518-4F47-B232-4B47F1A05258}"/>
    <cellStyle name="Virgül 4 4 10" xfId="9374" xr:uid="{B748CE1C-EA21-48EA-81EA-1969F1E6676D}"/>
    <cellStyle name="Virgül 4 4 2" xfId="654" xr:uid="{B196F3D6-ECFD-45B7-8FCD-594F93E861A2}"/>
    <cellStyle name="Virgül 4 4 2 2" xfId="730" xr:uid="{2A6DBD09-9095-4CC5-A252-480F4255F1A4}"/>
    <cellStyle name="Virgül 4 4 2 2 2" xfId="901" xr:uid="{0BDAFCE6-EE7C-4947-B3C6-F6B72CC26A0F}"/>
    <cellStyle name="Virgül 4 4 2 2 2 2" xfId="1187" xr:uid="{6A072CD2-7117-464C-9EED-AE12A856B8F4}"/>
    <cellStyle name="Virgül 4 4 2 2 2 2 2" xfId="1762" xr:uid="{BF2C260B-3DA9-4C5B-B0C9-7F0A61C4C3F5}"/>
    <cellStyle name="Virgül 4 4 2 2 2 2 2 2" xfId="2851" xr:uid="{6709CDCC-39EB-4541-97A5-1699920EBEED}"/>
    <cellStyle name="Virgül 4 4 2 2 2 2 2 2 2" xfId="4999" xr:uid="{C7CA74A6-A7DD-4DEA-8513-77350227CA15}"/>
    <cellStyle name="Virgül 4 4 2 2 2 2 2 2 2 2" xfId="9301" xr:uid="{7791B452-813B-4D07-A8FA-3D37D0C29BE4}"/>
    <cellStyle name="Virgül 4 4 2 2 2 2 2 2 2 2 2" xfId="17873" xr:uid="{176432F5-E06C-4A4F-9BA4-9CA3A030B54B}"/>
    <cellStyle name="Virgül 4 4 2 2 2 2 2 2 2 3" xfId="13597" xr:uid="{7EA2AEC0-1541-4AC0-809D-88AF9F57CAD1}"/>
    <cellStyle name="Virgül 4 4 2 2 2 2 2 2 3" xfId="7165" xr:uid="{4D9569F1-6316-40A0-9EB7-2261F408D101}"/>
    <cellStyle name="Virgül 4 4 2 2 2 2 2 2 3 2" xfId="15737" xr:uid="{5539B006-1AB4-480C-A1CE-C9B59B1173A7}"/>
    <cellStyle name="Virgül 4 4 2 2 2 2 2 2 4" xfId="11461" xr:uid="{7FD4A449-89DF-4A9A-A280-B986A9F99A45}"/>
    <cellStyle name="Virgül 4 4 2 2 2 2 2 3" xfId="3932" xr:uid="{CD9DD464-E46D-4BE0-8089-0CBBE6294FC4}"/>
    <cellStyle name="Virgül 4 4 2 2 2 2 2 3 2" xfId="8234" xr:uid="{8ACEECF6-3F80-4D98-A290-102F810E3E68}"/>
    <cellStyle name="Virgül 4 4 2 2 2 2 2 3 2 2" xfId="16806" xr:uid="{0138B2E4-3078-4A2C-A785-64BC9DBC4ECE}"/>
    <cellStyle name="Virgül 4 4 2 2 2 2 2 3 3" xfId="12530" xr:uid="{98C84F32-70C6-47B1-B50F-679CE4021CF7}"/>
    <cellStyle name="Virgül 4 4 2 2 2 2 2 4" xfId="6098" xr:uid="{02034B34-8934-4B3B-8A64-CEAF0FB4F7F6}"/>
    <cellStyle name="Virgül 4 4 2 2 2 2 2 4 2" xfId="14670" xr:uid="{C771E41E-E7F5-4ACF-9CD6-AEFC64549DCC}"/>
    <cellStyle name="Virgül 4 4 2 2 2 2 2 5" xfId="10394" xr:uid="{A34EA6C3-9BEE-4AFA-9109-84608FEB2FFF}"/>
    <cellStyle name="Virgül 4 4 2 2 2 2 3" xfId="2318" xr:uid="{BD38D9E8-9DCB-4CA5-926F-E803402F5E78}"/>
    <cellStyle name="Virgül 4 4 2 2 2 2 3 2" xfId="4466" xr:uid="{B004FFEF-F3B4-4C53-BF48-3A007AC3DDBA}"/>
    <cellStyle name="Virgül 4 4 2 2 2 2 3 2 2" xfId="8768" xr:uid="{9D61EEA3-A5AD-44D7-ABDA-0C670CA6F1F1}"/>
    <cellStyle name="Virgül 4 4 2 2 2 2 3 2 2 2" xfId="17340" xr:uid="{18DD5701-6CD9-4C62-9A54-CE568E183086}"/>
    <cellStyle name="Virgül 4 4 2 2 2 2 3 2 3" xfId="13064" xr:uid="{546F7CD2-AB67-44DB-9B81-FBF5E7BB0559}"/>
    <cellStyle name="Virgül 4 4 2 2 2 2 3 3" xfId="6632" xr:uid="{338F4D15-3D27-4B47-8C17-EA42BEB276F5}"/>
    <cellStyle name="Virgül 4 4 2 2 2 2 3 3 2" xfId="15204" xr:uid="{7419A89A-B983-4480-8251-C1BFB0E5B174}"/>
    <cellStyle name="Virgül 4 4 2 2 2 2 3 4" xfId="10928" xr:uid="{9C8EEC51-2087-4AC5-AAE2-6F04D70210AE}"/>
    <cellStyle name="Virgül 4 4 2 2 2 2 4" xfId="3399" xr:uid="{1CBB04CD-1DB3-479E-980A-5BA318EF9B3B}"/>
    <cellStyle name="Virgül 4 4 2 2 2 2 4 2" xfId="7701" xr:uid="{3CA38E24-4CF3-48DF-9EE4-6286522F0DFB}"/>
    <cellStyle name="Virgül 4 4 2 2 2 2 4 2 2" xfId="16273" xr:uid="{B6E6D5BF-69FB-4C2B-9DFA-8A789C249042}"/>
    <cellStyle name="Virgül 4 4 2 2 2 2 4 3" xfId="11997" xr:uid="{3565289C-AA00-47E9-AFE7-34C4FA134D59}"/>
    <cellStyle name="Virgül 4 4 2 2 2 2 5" xfId="5565" xr:uid="{1708B0C4-9334-4A6D-B3DB-95CA2E684D62}"/>
    <cellStyle name="Virgül 4 4 2 2 2 2 5 2" xfId="14137" xr:uid="{925BCB21-80AF-4ADA-A22B-35CA78627BB6}"/>
    <cellStyle name="Virgül 4 4 2 2 2 2 6" xfId="9861" xr:uid="{7DD90ABE-134E-460D-B379-B5164CFE7F69}"/>
    <cellStyle name="Virgül 4 4 2 2 2 3" xfId="1498" xr:uid="{B710F866-42CA-4085-AE78-EB0BA4EF60AA}"/>
    <cellStyle name="Virgül 4 4 2 2 2 3 2" xfId="2587" xr:uid="{2553CC47-17A3-4A94-A148-E981A4B65C61}"/>
    <cellStyle name="Virgül 4 4 2 2 2 3 2 2" xfId="4735" xr:uid="{DD2FFAD4-5AAC-4FC2-985E-04CD5B868A51}"/>
    <cellStyle name="Virgül 4 4 2 2 2 3 2 2 2" xfId="9037" xr:uid="{631E7AC7-0C73-4F74-8EF6-F6DA30B8919C}"/>
    <cellStyle name="Virgül 4 4 2 2 2 3 2 2 2 2" xfId="17609" xr:uid="{588A4E12-C55E-4B1D-A195-E5959BDAF1E5}"/>
    <cellStyle name="Virgül 4 4 2 2 2 3 2 2 3" xfId="13333" xr:uid="{56BED88F-3125-4CE8-B6A0-4612C66D72D7}"/>
    <cellStyle name="Virgül 4 4 2 2 2 3 2 3" xfId="6901" xr:uid="{96C8CE90-D350-41B7-BCB4-6D1BF4E5ED45}"/>
    <cellStyle name="Virgül 4 4 2 2 2 3 2 3 2" xfId="15473" xr:uid="{851D7005-8BFC-400C-983F-00637DEE0526}"/>
    <cellStyle name="Virgül 4 4 2 2 2 3 2 4" xfId="11197" xr:uid="{121B7C05-58FE-4E24-9189-72C438222BBC}"/>
    <cellStyle name="Virgül 4 4 2 2 2 3 3" xfId="3668" xr:uid="{41FE599A-D498-44BC-A71A-0E3801E212D0}"/>
    <cellStyle name="Virgül 4 4 2 2 2 3 3 2" xfId="7970" xr:uid="{D381EDA0-1CC6-411A-9E9E-4FBB36CE2D83}"/>
    <cellStyle name="Virgül 4 4 2 2 2 3 3 2 2" xfId="16542" xr:uid="{D225C048-CF5F-474B-83E5-9BDB034069E0}"/>
    <cellStyle name="Virgül 4 4 2 2 2 3 3 3" xfId="12266" xr:uid="{3C6B2E3B-0E70-48AA-AC50-8D44967535BD}"/>
    <cellStyle name="Virgül 4 4 2 2 2 3 4" xfId="5834" xr:uid="{8484A23E-FD5E-4718-8B6D-10C8C199E3DC}"/>
    <cellStyle name="Virgül 4 4 2 2 2 3 4 2" xfId="14406" xr:uid="{65E43EA6-005B-4084-B895-6C64F1416BC1}"/>
    <cellStyle name="Virgül 4 4 2 2 2 3 5" xfId="10130" xr:uid="{B8796D8A-89DD-4334-9E6C-DAC93E3AB613}"/>
    <cellStyle name="Virgül 4 4 2 2 2 4" xfId="2054" xr:uid="{D86B1782-EC8B-46F0-A5B9-652A3D45392E}"/>
    <cellStyle name="Virgül 4 4 2 2 2 4 2" xfId="4202" xr:uid="{BDFC56AF-05EA-4BF8-86E8-A50470B5F3F4}"/>
    <cellStyle name="Virgül 4 4 2 2 2 4 2 2" xfId="8504" xr:uid="{C5007EE2-9034-4E75-94AC-18E1FCCAC44B}"/>
    <cellStyle name="Virgül 4 4 2 2 2 4 2 2 2" xfId="17076" xr:uid="{FABAE72A-2F3F-4F86-B9FC-F7B4628B73AE}"/>
    <cellStyle name="Virgül 4 4 2 2 2 4 2 3" xfId="12800" xr:uid="{405A6559-8953-4E9E-A585-191EA9A21861}"/>
    <cellStyle name="Virgül 4 4 2 2 2 4 3" xfId="6368" xr:uid="{66424652-FDD5-4788-BB9C-3A2E73AA6BC9}"/>
    <cellStyle name="Virgül 4 4 2 2 2 4 3 2" xfId="14940" xr:uid="{D277A1BE-07D8-4D20-A0CA-D175E668DA89}"/>
    <cellStyle name="Virgül 4 4 2 2 2 4 4" xfId="10664" xr:uid="{EAD28578-8688-4D53-8ED2-459C273A561D}"/>
    <cellStyle name="Virgül 4 4 2 2 2 5" xfId="3135" xr:uid="{03CE55D6-390E-4116-96B1-A93A5F4F3537}"/>
    <cellStyle name="Virgül 4 4 2 2 2 5 2" xfId="7437" xr:uid="{C947C150-8830-459D-8AB6-246831B3FD72}"/>
    <cellStyle name="Virgül 4 4 2 2 2 5 2 2" xfId="16009" xr:uid="{E2384717-078F-42E9-938D-46F3BEC19702}"/>
    <cellStyle name="Virgül 4 4 2 2 2 5 3" xfId="11733" xr:uid="{881F0B8C-859E-485E-B752-93D130CEED85}"/>
    <cellStyle name="Virgül 4 4 2 2 2 6" xfId="5301" xr:uid="{165185CB-851A-48A9-B34E-D46C3994CB39}"/>
    <cellStyle name="Virgül 4 4 2 2 2 6 2" xfId="13873" xr:uid="{05F45997-E9FC-4AB8-8E56-BA15CC235606}"/>
    <cellStyle name="Virgül 4 4 2 2 2 7" xfId="9597" xr:uid="{FD4B240A-7D2A-4594-8ABA-4E1BBDB88F76}"/>
    <cellStyle name="Virgül 4 4 2 2 3" xfId="1057" xr:uid="{360C955F-899D-45F0-823C-AC5209FF845B}"/>
    <cellStyle name="Virgül 4 4 2 2 3 2" xfId="1632" xr:uid="{73DEB56B-D54D-4FE5-8548-02ECE264D001}"/>
    <cellStyle name="Virgül 4 4 2 2 3 2 2" xfId="2721" xr:uid="{F50125A0-CAA8-48E0-A4FC-0D370BF2BA3E}"/>
    <cellStyle name="Virgül 4 4 2 2 3 2 2 2" xfId="4869" xr:uid="{B7BB139B-B427-4ECB-9144-554D8137AA60}"/>
    <cellStyle name="Virgül 4 4 2 2 3 2 2 2 2" xfId="9171" xr:uid="{4B91EEA5-4899-4605-883E-96D3BEAF3659}"/>
    <cellStyle name="Virgül 4 4 2 2 3 2 2 2 2 2" xfId="17743" xr:uid="{7C24A9A5-8F8A-4BAE-B462-66FA92D1A9E7}"/>
    <cellStyle name="Virgül 4 4 2 2 3 2 2 2 3" xfId="13467" xr:uid="{4E786D98-6553-4731-AABF-124CB1CFF3A1}"/>
    <cellStyle name="Virgül 4 4 2 2 3 2 2 3" xfId="7035" xr:uid="{C87F582D-0F66-44A4-A7DE-FAD2F4961AB3}"/>
    <cellStyle name="Virgül 4 4 2 2 3 2 2 3 2" xfId="15607" xr:uid="{6F95807B-4D13-4582-9F8B-0BFE0FB6D242}"/>
    <cellStyle name="Virgül 4 4 2 2 3 2 2 4" xfId="11331" xr:uid="{9C7E0D7D-0BB8-40AA-BBC0-82E422AFC442}"/>
    <cellStyle name="Virgül 4 4 2 2 3 2 3" xfId="3802" xr:uid="{EDFF098D-A8B1-46E2-8F0A-404EB2CE9278}"/>
    <cellStyle name="Virgül 4 4 2 2 3 2 3 2" xfId="8104" xr:uid="{6342FA11-0968-4D1E-A03E-07451B73EFAF}"/>
    <cellStyle name="Virgül 4 4 2 2 3 2 3 2 2" xfId="16676" xr:uid="{F496330C-8065-4268-A8B5-174F4988F82D}"/>
    <cellStyle name="Virgül 4 4 2 2 3 2 3 3" xfId="12400" xr:uid="{C482B2CD-D34C-416B-B59D-582BCB997F09}"/>
    <cellStyle name="Virgül 4 4 2 2 3 2 4" xfId="5968" xr:uid="{81DDA487-78A5-48A2-A8FE-DFFA9C104F58}"/>
    <cellStyle name="Virgül 4 4 2 2 3 2 4 2" xfId="14540" xr:uid="{EEE6E4DC-7886-4D6D-B179-90FA8F816384}"/>
    <cellStyle name="Virgül 4 4 2 2 3 2 5" xfId="10264" xr:uid="{B2CDCE09-5B68-4C37-897A-B4544493C194}"/>
    <cellStyle name="Virgül 4 4 2 2 3 3" xfId="2188" xr:uid="{8EC6E0F9-F027-43D9-AE19-35C5A750B3C9}"/>
    <cellStyle name="Virgül 4 4 2 2 3 3 2" xfId="4336" xr:uid="{09E3AA56-8EFA-4597-8FFD-3B16A076576D}"/>
    <cellStyle name="Virgül 4 4 2 2 3 3 2 2" xfId="8638" xr:uid="{3309AE59-6B65-422E-BCD5-8AAFB35DF4EE}"/>
    <cellStyle name="Virgül 4 4 2 2 3 3 2 2 2" xfId="17210" xr:uid="{7CF0793F-DEBE-4CF3-A34C-1E5C1E4AB61D}"/>
    <cellStyle name="Virgül 4 4 2 2 3 3 2 3" xfId="12934" xr:uid="{4C8979A1-A614-4E46-93A9-4C15B04CD0B7}"/>
    <cellStyle name="Virgül 4 4 2 2 3 3 3" xfId="6502" xr:uid="{BBDC4AD4-220D-4BB4-AC95-9B5FFD234169}"/>
    <cellStyle name="Virgül 4 4 2 2 3 3 3 2" xfId="15074" xr:uid="{C72FB007-69B1-48CD-AAEA-8DE9595E78C1}"/>
    <cellStyle name="Virgül 4 4 2 2 3 3 4" xfId="10798" xr:uid="{2935C67C-84D1-4B71-96AF-C71E652CE87A}"/>
    <cellStyle name="Virgül 4 4 2 2 3 4" xfId="3269" xr:uid="{A66CB9B1-E06C-4739-9E2A-28F38824D020}"/>
    <cellStyle name="Virgül 4 4 2 2 3 4 2" xfId="7571" xr:uid="{740B5006-8F02-4E8B-A356-B73D18BFFB24}"/>
    <cellStyle name="Virgül 4 4 2 2 3 4 2 2" xfId="16143" xr:uid="{5386877D-D7E9-44F1-9EA0-52FFBA17F7EF}"/>
    <cellStyle name="Virgül 4 4 2 2 3 4 3" xfId="11867" xr:uid="{78CE6259-E0E3-43D5-A013-B3110262883A}"/>
    <cellStyle name="Virgül 4 4 2 2 3 5" xfId="5435" xr:uid="{3FB34077-5CED-42E4-B168-47790CD7B2BC}"/>
    <cellStyle name="Virgül 4 4 2 2 3 5 2" xfId="14007" xr:uid="{F6D50139-F987-4D46-BCAF-885E1D24DA8E}"/>
    <cellStyle name="Virgül 4 4 2 2 3 6" xfId="9731" xr:uid="{49354BBE-42D0-46E2-B72E-9F76E2122E1F}"/>
    <cellStyle name="Virgül 4 4 2 2 4" xfId="1368" xr:uid="{802346C6-477A-4C88-A692-E3E7B0C792E6}"/>
    <cellStyle name="Virgül 4 4 2 2 4 2" xfId="2457" xr:uid="{38CB8825-9E8A-4DD2-B106-802BCF9B567A}"/>
    <cellStyle name="Virgül 4 4 2 2 4 2 2" xfId="4605" xr:uid="{AD876BF9-19B5-42C2-810C-FC624E743664}"/>
    <cellStyle name="Virgül 4 4 2 2 4 2 2 2" xfId="8907" xr:uid="{6D40991D-313C-432A-AADE-18EC6E5CC666}"/>
    <cellStyle name="Virgül 4 4 2 2 4 2 2 2 2" xfId="17479" xr:uid="{47D754F8-7192-4EF0-87EE-E599FCC905D1}"/>
    <cellStyle name="Virgül 4 4 2 2 4 2 2 3" xfId="13203" xr:uid="{A54748C2-B855-4577-8AE6-42A208205F02}"/>
    <cellStyle name="Virgül 4 4 2 2 4 2 3" xfId="6771" xr:uid="{5F041515-912C-4D52-BAD3-59F4A3D4AA1E}"/>
    <cellStyle name="Virgül 4 4 2 2 4 2 3 2" xfId="15343" xr:uid="{74EADED5-697C-4E2C-B48B-F3E05E89C2CC}"/>
    <cellStyle name="Virgül 4 4 2 2 4 2 4" xfId="11067" xr:uid="{330DDEC7-5911-43D3-9D61-74AFDBEB25A5}"/>
    <cellStyle name="Virgül 4 4 2 2 4 3" xfId="3538" xr:uid="{DE335EA1-44D9-44B8-881E-BB77764ABA61}"/>
    <cellStyle name="Virgül 4 4 2 2 4 3 2" xfId="7840" xr:uid="{AFA315E4-175D-426D-AFF4-2EC7F41599A8}"/>
    <cellStyle name="Virgül 4 4 2 2 4 3 2 2" xfId="16412" xr:uid="{CA0B5A1F-FDBC-49E9-848D-3C6D742B4D06}"/>
    <cellStyle name="Virgül 4 4 2 2 4 3 3" xfId="12136" xr:uid="{05F9738A-7B09-4FFA-8B0E-9ED8677C74F5}"/>
    <cellStyle name="Virgül 4 4 2 2 4 4" xfId="5704" xr:uid="{9CAAEED7-3002-4855-A2ED-C14470CA42F6}"/>
    <cellStyle name="Virgül 4 4 2 2 4 4 2" xfId="14276" xr:uid="{1F0E49A1-FE9F-47AB-8EB6-6CFA2F3AF73B}"/>
    <cellStyle name="Virgül 4 4 2 2 4 5" xfId="10000" xr:uid="{8E984EA9-AF1E-4F35-82B0-CAB3C0267D65}"/>
    <cellStyle name="Virgül 4 4 2 2 5" xfId="1924" xr:uid="{F0F87AC0-21F1-4840-BD95-683B9350CB13}"/>
    <cellStyle name="Virgül 4 4 2 2 5 2" xfId="4072" xr:uid="{9BFA64C2-A86D-4DBE-AFAD-2322209358DB}"/>
    <cellStyle name="Virgül 4 4 2 2 5 2 2" xfId="8374" xr:uid="{6AB6C9FD-6261-4209-9081-465F8FF23DA4}"/>
    <cellStyle name="Virgül 4 4 2 2 5 2 2 2" xfId="16946" xr:uid="{66E91882-1D1D-40E1-8066-B244FC274148}"/>
    <cellStyle name="Virgül 4 4 2 2 5 2 3" xfId="12670" xr:uid="{75D3CEC5-1E1A-4CEC-BBCF-5D4434455F83}"/>
    <cellStyle name="Virgül 4 4 2 2 5 3" xfId="6238" xr:uid="{0AA9BDA9-ECF4-454D-BE02-CFA6B359ABD1}"/>
    <cellStyle name="Virgül 4 4 2 2 5 3 2" xfId="14810" xr:uid="{43806B83-6D67-48EC-A5DA-60D70DEE32D7}"/>
    <cellStyle name="Virgül 4 4 2 2 5 4" xfId="10534" xr:uid="{3964DD9F-E052-483A-971C-F4BBA6F256CA}"/>
    <cellStyle name="Virgül 4 4 2 2 6" xfId="3005" xr:uid="{66FCEBBC-C15A-4841-B684-3BA36AB085A6}"/>
    <cellStyle name="Virgül 4 4 2 2 6 2" xfId="7307" xr:uid="{7ACA2A11-125D-458A-99CE-6815C9503607}"/>
    <cellStyle name="Virgül 4 4 2 2 6 2 2" xfId="15879" xr:uid="{E9FB8639-4EEF-4A7F-9C40-1129A06D0672}"/>
    <cellStyle name="Virgül 4 4 2 2 6 3" xfId="11603" xr:uid="{7390C61B-3D8A-4079-BEA4-66FE6C2616A0}"/>
    <cellStyle name="Virgül 4 4 2 2 7" xfId="5167" xr:uid="{14986F16-E198-4D03-A880-DC4409C85A55}"/>
    <cellStyle name="Virgül 4 4 2 2 7 2" xfId="13743" xr:uid="{B48F4031-7FB3-4449-A2CE-09EDB40E2F9F}"/>
    <cellStyle name="Virgül 4 4 2 2 8" xfId="9467" xr:uid="{F156A8B1-44D3-4C36-97F7-ED744AECA09D}"/>
    <cellStyle name="Virgül 4 4 2 3" xfId="839" xr:uid="{3717580C-778A-44B4-B102-0F44A1404D50}"/>
    <cellStyle name="Virgül 4 4 2 3 2" xfId="1125" xr:uid="{F9D074D7-780F-4135-8997-C16536695CC9}"/>
    <cellStyle name="Virgül 4 4 2 3 2 2" xfId="1700" xr:uid="{B3BE61CF-377B-467E-9854-62AFCFB284C7}"/>
    <cellStyle name="Virgül 4 4 2 3 2 2 2" xfId="2789" xr:uid="{2251FC86-DB77-4F2D-8DF6-CDAE3BA617D5}"/>
    <cellStyle name="Virgül 4 4 2 3 2 2 2 2" xfId="4937" xr:uid="{DE99FD17-8E5F-4C6D-975E-431DDC7D79D9}"/>
    <cellStyle name="Virgül 4 4 2 3 2 2 2 2 2" xfId="9239" xr:uid="{D6399EB0-7E06-4F48-BD1E-FB702894053C}"/>
    <cellStyle name="Virgül 4 4 2 3 2 2 2 2 2 2" xfId="17811" xr:uid="{DA129A54-2B3F-4AD0-903B-03EBF1C7605C}"/>
    <cellStyle name="Virgül 4 4 2 3 2 2 2 2 3" xfId="13535" xr:uid="{4D0E1295-776C-4EFF-B1B5-76A9BEFB2309}"/>
    <cellStyle name="Virgül 4 4 2 3 2 2 2 3" xfId="7103" xr:uid="{C844481F-8833-42BE-B4C8-F11BF01B818A}"/>
    <cellStyle name="Virgül 4 4 2 3 2 2 2 3 2" xfId="15675" xr:uid="{77616EDD-F871-4BCD-9A16-4152516247C0}"/>
    <cellStyle name="Virgül 4 4 2 3 2 2 2 4" xfId="11399" xr:uid="{F0677A0A-B034-4880-BD82-3837668101E5}"/>
    <cellStyle name="Virgül 4 4 2 3 2 2 3" xfId="3870" xr:uid="{F76EFD88-5D09-4CF4-81EF-AB1AE1941E15}"/>
    <cellStyle name="Virgül 4 4 2 3 2 2 3 2" xfId="8172" xr:uid="{94C48230-8CF6-4871-8E3A-4301826F38A2}"/>
    <cellStyle name="Virgül 4 4 2 3 2 2 3 2 2" xfId="16744" xr:uid="{361934D4-8255-4E17-9640-64CA97BF743D}"/>
    <cellStyle name="Virgül 4 4 2 3 2 2 3 3" xfId="12468" xr:uid="{92E01D28-7840-4380-A060-6A0370F693B8}"/>
    <cellStyle name="Virgül 4 4 2 3 2 2 4" xfId="6036" xr:uid="{D4BD423B-3B43-41BF-879C-66804E898AF0}"/>
    <cellStyle name="Virgül 4 4 2 3 2 2 4 2" xfId="14608" xr:uid="{8B60D64F-0246-4B6D-B4B5-3863F9436027}"/>
    <cellStyle name="Virgül 4 4 2 3 2 2 5" xfId="10332" xr:uid="{4F5602AC-1AE5-4FB0-964F-BE8C5E857EE6}"/>
    <cellStyle name="Virgül 4 4 2 3 2 3" xfId="2256" xr:uid="{13629DEE-8B63-4F43-BC49-E976C623E2AB}"/>
    <cellStyle name="Virgül 4 4 2 3 2 3 2" xfId="4404" xr:uid="{36AE3727-4277-4D00-8100-114D6D4D512E}"/>
    <cellStyle name="Virgül 4 4 2 3 2 3 2 2" xfId="8706" xr:uid="{9DA62FDC-864C-4B09-ADC4-22F98E8C5E5A}"/>
    <cellStyle name="Virgül 4 4 2 3 2 3 2 2 2" xfId="17278" xr:uid="{513AE4F2-7E58-42AA-A6DD-ABA0346E36AD}"/>
    <cellStyle name="Virgül 4 4 2 3 2 3 2 3" xfId="13002" xr:uid="{15E3BF71-385D-466E-9543-26BD1E1D295C}"/>
    <cellStyle name="Virgül 4 4 2 3 2 3 3" xfId="6570" xr:uid="{F33ADAD6-6AB4-46DD-9978-757343D7CAEE}"/>
    <cellStyle name="Virgül 4 4 2 3 2 3 3 2" xfId="15142" xr:uid="{B60AE1C7-4E8D-4A5F-B67B-3CE111B4F508}"/>
    <cellStyle name="Virgül 4 4 2 3 2 3 4" xfId="10866" xr:uid="{73CFC302-58AC-46F3-B318-CA3927012477}"/>
    <cellStyle name="Virgül 4 4 2 3 2 4" xfId="3337" xr:uid="{91E3899B-7FEB-40EE-B189-62DA3821510B}"/>
    <cellStyle name="Virgül 4 4 2 3 2 4 2" xfId="7639" xr:uid="{497BCB39-C574-45A5-BC69-808A7B253E20}"/>
    <cellStyle name="Virgül 4 4 2 3 2 4 2 2" xfId="16211" xr:uid="{40A22853-82D7-4E2E-A757-835D6F9E77E1}"/>
    <cellStyle name="Virgül 4 4 2 3 2 4 3" xfId="11935" xr:uid="{3F0C743F-0D71-495B-AF40-39F250F52BC9}"/>
    <cellStyle name="Virgül 4 4 2 3 2 5" xfId="5503" xr:uid="{14FD2AB4-65B0-4CE3-A9E3-6566C1D90311}"/>
    <cellStyle name="Virgül 4 4 2 3 2 5 2" xfId="14075" xr:uid="{97D44170-819E-41C1-8017-848DFF4A78C7}"/>
    <cellStyle name="Virgül 4 4 2 3 2 6" xfId="9799" xr:uid="{E2A35632-944B-43FB-8973-27A099943369}"/>
    <cellStyle name="Virgül 4 4 2 3 3" xfId="1436" xr:uid="{3CA35BEC-7646-4AAF-BA64-533AFDFBADD6}"/>
    <cellStyle name="Virgül 4 4 2 3 3 2" xfId="2525" xr:uid="{F1B6C2ED-DD98-4054-9121-01233DB7A8F9}"/>
    <cellStyle name="Virgül 4 4 2 3 3 2 2" xfId="4673" xr:uid="{F9CED3B0-8345-44F4-833B-1B5F546CF020}"/>
    <cellStyle name="Virgül 4 4 2 3 3 2 2 2" xfId="8975" xr:uid="{7CBD6B0C-E9E8-4218-81D1-3FA57AD244EE}"/>
    <cellStyle name="Virgül 4 4 2 3 3 2 2 2 2" xfId="17547" xr:uid="{F49949CD-E11B-4DBF-B09A-A782AF16AC83}"/>
    <cellStyle name="Virgül 4 4 2 3 3 2 2 3" xfId="13271" xr:uid="{4D5A5ECC-8D0E-4EBD-884F-B889B200AD92}"/>
    <cellStyle name="Virgül 4 4 2 3 3 2 3" xfId="6839" xr:uid="{E177C262-376C-4E38-8934-C0F5F1879955}"/>
    <cellStyle name="Virgül 4 4 2 3 3 2 3 2" xfId="15411" xr:uid="{F30C4EAE-A6C0-448F-AE08-B034E39821A2}"/>
    <cellStyle name="Virgül 4 4 2 3 3 2 4" xfId="11135" xr:uid="{FFC0D5BF-BFEC-488D-A0B9-BBE01D4FD578}"/>
    <cellStyle name="Virgül 4 4 2 3 3 3" xfId="3606" xr:uid="{56FBC23A-9CCC-426B-90B0-C78FF5FA3B95}"/>
    <cellStyle name="Virgül 4 4 2 3 3 3 2" xfId="7908" xr:uid="{81FDBFC7-F1A3-4CD1-AB8E-489E81550F96}"/>
    <cellStyle name="Virgül 4 4 2 3 3 3 2 2" xfId="16480" xr:uid="{BC624EB8-473B-4FFB-B039-D795910D5371}"/>
    <cellStyle name="Virgül 4 4 2 3 3 3 3" xfId="12204" xr:uid="{FFF06153-A6AC-46A8-95E7-BC2F6715BA8C}"/>
    <cellStyle name="Virgül 4 4 2 3 3 4" xfId="5772" xr:uid="{89531DB1-3A80-44AF-B4DE-F1822ADB1454}"/>
    <cellStyle name="Virgül 4 4 2 3 3 4 2" xfId="14344" xr:uid="{BCD0D784-4BB0-467C-8C2C-33AB76F6280E}"/>
    <cellStyle name="Virgül 4 4 2 3 3 5" xfId="10068" xr:uid="{F97DBF9C-06AE-40FD-8511-FF23CDAB33D0}"/>
    <cellStyle name="Virgül 4 4 2 3 4" xfId="1992" xr:uid="{BBCAECB9-7FE8-4AB5-98EE-59170CDA885F}"/>
    <cellStyle name="Virgül 4 4 2 3 4 2" xfId="4140" xr:uid="{6A4F6E1B-3B98-41CA-8790-4526EF14A025}"/>
    <cellStyle name="Virgül 4 4 2 3 4 2 2" xfId="8442" xr:uid="{5070209B-960D-4091-B749-0EBAF25C66F8}"/>
    <cellStyle name="Virgül 4 4 2 3 4 2 2 2" xfId="17014" xr:uid="{AC14D391-2989-4B62-8EA4-460A82AC693A}"/>
    <cellStyle name="Virgül 4 4 2 3 4 2 3" xfId="12738" xr:uid="{7FDD06D4-74D5-4634-A5A1-C432E96A25D9}"/>
    <cellStyle name="Virgül 4 4 2 3 4 3" xfId="6306" xr:uid="{8203E1C5-4CBC-4432-A968-E439A7E99343}"/>
    <cellStyle name="Virgül 4 4 2 3 4 3 2" xfId="14878" xr:uid="{5BBC6D07-62B0-41D3-9682-BAEA54AF937F}"/>
    <cellStyle name="Virgül 4 4 2 3 4 4" xfId="10602" xr:uid="{D72A7A00-38DE-40AB-B973-1AED119B94F7}"/>
    <cellStyle name="Virgül 4 4 2 3 5" xfId="3073" xr:uid="{9B44ADC4-AA6D-4E5F-BE04-7AD5FB7DAA32}"/>
    <cellStyle name="Virgül 4 4 2 3 5 2" xfId="7375" xr:uid="{7F2F6C55-D542-4DF8-B08E-59FBDBE28E53}"/>
    <cellStyle name="Virgül 4 4 2 3 5 2 2" xfId="15947" xr:uid="{78EF5207-B956-4684-AFDC-DFD66DB49596}"/>
    <cellStyle name="Virgül 4 4 2 3 5 3" xfId="11671" xr:uid="{C5C9C9B0-BC89-487E-87A6-EBF0ABB689AF}"/>
    <cellStyle name="Virgül 4 4 2 3 6" xfId="5239" xr:uid="{C8528F51-C96E-46A3-9DF7-7769855B02F1}"/>
    <cellStyle name="Virgül 4 4 2 3 6 2" xfId="13811" xr:uid="{A211F105-B949-43F1-9BA7-7088B2C00BD5}"/>
    <cellStyle name="Virgül 4 4 2 3 7" xfId="9535" xr:uid="{405CCACE-0AEE-4DDB-BFFB-69FCF0F74B5A}"/>
    <cellStyle name="Virgül 4 4 2 4" xfId="995" xr:uid="{26295344-D787-4B0E-9DE1-EDDB55291763}"/>
    <cellStyle name="Virgül 4 4 2 4 2" xfId="1570" xr:uid="{E5303186-8BD6-4B8E-9DEA-60975BE3BEF2}"/>
    <cellStyle name="Virgül 4 4 2 4 2 2" xfId="2659" xr:uid="{1810AA13-998B-4290-9C0A-6BFCD0FC7AFC}"/>
    <cellStyle name="Virgül 4 4 2 4 2 2 2" xfId="4807" xr:uid="{977C0C9A-9DBB-4F66-814E-860028ADC61E}"/>
    <cellStyle name="Virgül 4 4 2 4 2 2 2 2" xfId="9109" xr:uid="{0CE0316C-7B3D-43F3-AE7F-1C8F8358C975}"/>
    <cellStyle name="Virgül 4 4 2 4 2 2 2 2 2" xfId="17681" xr:uid="{E0D6EC7B-F057-48FC-82D7-5AF8A3077F58}"/>
    <cellStyle name="Virgül 4 4 2 4 2 2 2 3" xfId="13405" xr:uid="{721B6E55-0240-48C1-9AF7-5A30189C7325}"/>
    <cellStyle name="Virgül 4 4 2 4 2 2 3" xfId="6973" xr:uid="{CE33BDDF-13D6-48DE-A683-22EA912CBC49}"/>
    <cellStyle name="Virgül 4 4 2 4 2 2 3 2" xfId="15545" xr:uid="{B9613C96-D8F3-4396-9956-1A513FB06F03}"/>
    <cellStyle name="Virgül 4 4 2 4 2 2 4" xfId="11269" xr:uid="{080189FF-BBF9-497E-8D7B-CEE457E25C46}"/>
    <cellStyle name="Virgül 4 4 2 4 2 3" xfId="3740" xr:uid="{0F9E8C04-8AEE-4C97-9BEC-3469F51B4054}"/>
    <cellStyle name="Virgül 4 4 2 4 2 3 2" xfId="8042" xr:uid="{F08A42B6-AA15-491D-AEB8-8113F140C1E0}"/>
    <cellStyle name="Virgül 4 4 2 4 2 3 2 2" xfId="16614" xr:uid="{8BC0CC07-5095-4C4E-A538-F0D2F112EA18}"/>
    <cellStyle name="Virgül 4 4 2 4 2 3 3" xfId="12338" xr:uid="{E1949A94-8748-4C41-BFD2-5870099F87A9}"/>
    <cellStyle name="Virgül 4 4 2 4 2 4" xfId="5906" xr:uid="{0067E98D-11CB-4C01-9546-33D07782E662}"/>
    <cellStyle name="Virgül 4 4 2 4 2 4 2" xfId="14478" xr:uid="{E59235BD-F858-4AF0-B237-0F4E2F86844B}"/>
    <cellStyle name="Virgül 4 4 2 4 2 5" xfId="10202" xr:uid="{8879BDB4-958C-4DF6-9416-8446E0BD8DA6}"/>
    <cellStyle name="Virgül 4 4 2 4 3" xfId="2126" xr:uid="{B2B6023B-3DF3-451F-8893-7F226A12A9E6}"/>
    <cellStyle name="Virgül 4 4 2 4 3 2" xfId="4274" xr:uid="{0176F77A-73BB-41E7-8FEA-C75617A89641}"/>
    <cellStyle name="Virgül 4 4 2 4 3 2 2" xfId="8576" xr:uid="{C1984173-CE87-4A0B-919B-385DBC97F7BD}"/>
    <cellStyle name="Virgül 4 4 2 4 3 2 2 2" xfId="17148" xr:uid="{1D7AC9AD-86DD-401D-93C6-07367138B9AE}"/>
    <cellStyle name="Virgül 4 4 2 4 3 2 3" xfId="12872" xr:uid="{82F72045-8B5F-4D8B-BA89-BB3C49175FE3}"/>
    <cellStyle name="Virgül 4 4 2 4 3 3" xfId="6440" xr:uid="{4544ADF8-93EC-4124-9012-E901B1A1A00F}"/>
    <cellStyle name="Virgül 4 4 2 4 3 3 2" xfId="15012" xr:uid="{CD73B04D-80E5-4429-A576-0148A9D89F38}"/>
    <cellStyle name="Virgül 4 4 2 4 3 4" xfId="10736" xr:uid="{A6D9368F-DD8C-4BF7-8FDC-EA64CC409ADE}"/>
    <cellStyle name="Virgül 4 4 2 4 4" xfId="3207" xr:uid="{821DD8C9-9D97-4AA8-B0D2-2A07E60D3FAC}"/>
    <cellStyle name="Virgül 4 4 2 4 4 2" xfId="7509" xr:uid="{CB2BA303-235D-42E1-BAF1-646A53F75528}"/>
    <cellStyle name="Virgül 4 4 2 4 4 2 2" xfId="16081" xr:uid="{3BD7515F-C036-4795-B819-11896EC63BA2}"/>
    <cellStyle name="Virgül 4 4 2 4 4 3" xfId="11805" xr:uid="{826FB49D-AA22-47CF-BA19-3DCD2AA576F8}"/>
    <cellStyle name="Virgül 4 4 2 4 5" xfId="5373" xr:uid="{D3C5D7FA-EC1F-4711-B635-22FB6578DF51}"/>
    <cellStyle name="Virgül 4 4 2 4 5 2" xfId="13945" xr:uid="{3BD2F6AE-4EC1-417A-BE41-0DC1E63E8D87}"/>
    <cellStyle name="Virgül 4 4 2 4 6" xfId="9669" xr:uid="{1FB3530D-F4A8-4C19-BECF-48295FD353B6}"/>
    <cellStyle name="Virgül 4 4 2 5" xfId="1306" xr:uid="{B1B10C1A-14EE-42A7-BAE5-11BBF20502D1}"/>
    <cellStyle name="Virgül 4 4 2 5 2" xfId="2395" xr:uid="{067F886A-E3A7-458D-A283-AEBE4B594BB6}"/>
    <cellStyle name="Virgül 4 4 2 5 2 2" xfId="4543" xr:uid="{089D60C4-D823-4E87-8602-DD1927DDFBF3}"/>
    <cellStyle name="Virgül 4 4 2 5 2 2 2" xfId="8845" xr:uid="{83094EF1-212F-4F8B-AAEF-18FD3B2B40E5}"/>
    <cellStyle name="Virgül 4 4 2 5 2 2 2 2" xfId="17417" xr:uid="{3049850C-AF74-426C-81D8-0A6D8331034F}"/>
    <cellStyle name="Virgül 4 4 2 5 2 2 3" xfId="13141" xr:uid="{56AD93DD-5498-4AE6-BFC8-D0C9B9C2B84B}"/>
    <cellStyle name="Virgül 4 4 2 5 2 3" xfId="6709" xr:uid="{74C2961A-2F8E-4521-BB0E-8699E42CD819}"/>
    <cellStyle name="Virgül 4 4 2 5 2 3 2" xfId="15281" xr:uid="{8A1B0662-D645-46C9-A595-51E7FC011197}"/>
    <cellStyle name="Virgül 4 4 2 5 2 4" xfId="11005" xr:uid="{CF121D80-6B23-4A10-ADEA-12B7C8FAEEA2}"/>
    <cellStyle name="Virgül 4 4 2 5 3" xfId="3476" xr:uid="{1648D636-CDD1-4C8C-AB07-E8EA6A016E2D}"/>
    <cellStyle name="Virgül 4 4 2 5 3 2" xfId="7778" xr:uid="{AA244F48-477E-4743-B1B0-5D7E8FA523B5}"/>
    <cellStyle name="Virgül 4 4 2 5 3 2 2" xfId="16350" xr:uid="{B2B094A4-8706-4E08-B748-2CFC1D5954D2}"/>
    <cellStyle name="Virgül 4 4 2 5 3 3" xfId="12074" xr:uid="{7E6FDEAC-761F-4D0E-BF9C-FE414A2F9698}"/>
    <cellStyle name="Virgül 4 4 2 5 4" xfId="5642" xr:uid="{6FE42792-0421-4F5A-AA83-F511A8EFDABA}"/>
    <cellStyle name="Virgül 4 4 2 5 4 2" xfId="14214" xr:uid="{493DB73E-2A9F-4953-9CAD-C88D591201F7}"/>
    <cellStyle name="Virgül 4 4 2 5 5" xfId="9938" xr:uid="{406D6AE8-E8F3-49CF-9C4B-DA19BCE6B019}"/>
    <cellStyle name="Virgül 4 4 2 6" xfId="1862" xr:uid="{4970C624-9379-49FB-A371-0D33E8395BA4}"/>
    <cellStyle name="Virgül 4 4 2 6 2" xfId="4010" xr:uid="{6C0A355D-B80D-4F66-9FFA-AA11DE533ABF}"/>
    <cellStyle name="Virgül 4 4 2 6 2 2" xfId="8312" xr:uid="{5018B3FC-9F5E-4A8C-9F02-0D793CCD7F1A}"/>
    <cellStyle name="Virgül 4 4 2 6 2 2 2" xfId="16884" xr:uid="{227C9B50-530F-4490-9490-C7CF92B08148}"/>
    <cellStyle name="Virgül 4 4 2 6 2 3" xfId="12608" xr:uid="{FAA7F498-41C9-4B5B-8158-CCED3BFAF01E}"/>
    <cellStyle name="Virgül 4 4 2 6 3" xfId="6176" xr:uid="{B4D73BA0-E13D-4710-A667-73A969D296A4}"/>
    <cellStyle name="Virgül 4 4 2 6 3 2" xfId="14748" xr:uid="{734333F7-3A1E-4B1A-B57A-F7C420668187}"/>
    <cellStyle name="Virgül 4 4 2 6 4" xfId="10472" xr:uid="{28F4C646-6247-442C-A942-298FFBF0BCFC}"/>
    <cellStyle name="Virgül 4 4 2 7" xfId="2943" xr:uid="{2FAC6763-4C89-4BDC-A1F1-2966E8EEC0B5}"/>
    <cellStyle name="Virgül 4 4 2 7 2" xfId="7245" xr:uid="{8593335E-BE09-4632-B035-D2AD580B8125}"/>
    <cellStyle name="Virgül 4 4 2 7 2 2" xfId="15817" xr:uid="{6BAFB589-3E46-436E-89C9-871E3A15D022}"/>
    <cellStyle name="Virgül 4 4 2 7 3" xfId="11541" xr:uid="{2AAAD461-6A4A-4913-AD8D-B3E7EE67A1F5}"/>
    <cellStyle name="Virgül 4 4 2 8" xfId="5103" xr:uid="{900691FB-0193-4033-9316-2E86FA796D04}"/>
    <cellStyle name="Virgül 4 4 2 8 2" xfId="13681" xr:uid="{0ACA873D-C7B5-4C15-8FC4-0C7591CE376D}"/>
    <cellStyle name="Virgül 4 4 2 9" xfId="9405" xr:uid="{0C3ADE88-4386-417A-80A7-8BD8BA085DD1}"/>
    <cellStyle name="Virgül 4 4 3" xfId="699" xr:uid="{C1C0F8D8-401B-4A9F-A5D0-A2C800133C4D}"/>
    <cellStyle name="Virgül 4 4 3 2" xfId="870" xr:uid="{598CC8E6-9049-4817-B8EE-CDAB89B6E62B}"/>
    <cellStyle name="Virgül 4 4 3 2 2" xfId="1156" xr:uid="{4668564C-F77B-4D0D-B28B-F156F14E567A}"/>
    <cellStyle name="Virgül 4 4 3 2 2 2" xfId="1731" xr:uid="{F3E28A2E-43FE-4FC3-A42F-568AE431354A}"/>
    <cellStyle name="Virgül 4 4 3 2 2 2 2" xfId="2820" xr:uid="{7A0B8031-743C-4C95-9B4F-64E67F8FF70B}"/>
    <cellStyle name="Virgül 4 4 3 2 2 2 2 2" xfId="4968" xr:uid="{A600FB74-D587-4578-A070-2F016C39AF05}"/>
    <cellStyle name="Virgül 4 4 3 2 2 2 2 2 2" xfId="9270" xr:uid="{49619C0C-D383-4564-B386-648161DFA46E}"/>
    <cellStyle name="Virgül 4 4 3 2 2 2 2 2 2 2" xfId="17842" xr:uid="{E10A1553-3C93-4C4A-A71A-6D9209B24956}"/>
    <cellStyle name="Virgül 4 4 3 2 2 2 2 2 3" xfId="13566" xr:uid="{2370599B-9BE5-49BF-BFD1-9FC93BA7D2E9}"/>
    <cellStyle name="Virgül 4 4 3 2 2 2 2 3" xfId="7134" xr:uid="{B3B57CC6-3D10-45A2-B796-F24E3DD6D11B}"/>
    <cellStyle name="Virgül 4 4 3 2 2 2 2 3 2" xfId="15706" xr:uid="{A4426DA8-4A87-4779-9783-09093A4A8268}"/>
    <cellStyle name="Virgül 4 4 3 2 2 2 2 4" xfId="11430" xr:uid="{369AE52E-FAB4-4285-BF3A-F8DC6D560602}"/>
    <cellStyle name="Virgül 4 4 3 2 2 2 3" xfId="3901" xr:uid="{45A27D15-18B9-4485-8431-34D83DAD4312}"/>
    <cellStyle name="Virgül 4 4 3 2 2 2 3 2" xfId="8203" xr:uid="{F555AB8F-95C5-4226-9545-ABDF146DD22E}"/>
    <cellStyle name="Virgül 4 4 3 2 2 2 3 2 2" xfId="16775" xr:uid="{83FCD0AF-CC64-4BE3-8086-C51CE366CFF9}"/>
    <cellStyle name="Virgül 4 4 3 2 2 2 3 3" xfId="12499" xr:uid="{BB0B8EB3-1B6C-4428-9D18-6A02A09ED48F}"/>
    <cellStyle name="Virgül 4 4 3 2 2 2 4" xfId="6067" xr:uid="{96135519-0320-47E4-A7F5-996F5552161B}"/>
    <cellStyle name="Virgül 4 4 3 2 2 2 4 2" xfId="14639" xr:uid="{B8BD3253-89E5-4329-BA9A-7B77362003C7}"/>
    <cellStyle name="Virgül 4 4 3 2 2 2 5" xfId="10363" xr:uid="{B06E32EC-48A1-4B6F-A70B-4E5A5438F7B2}"/>
    <cellStyle name="Virgül 4 4 3 2 2 3" xfId="2287" xr:uid="{3666929E-23F1-4C18-90CF-C658E4E461F6}"/>
    <cellStyle name="Virgül 4 4 3 2 2 3 2" xfId="4435" xr:uid="{DF026537-6A57-4CF1-A6C7-1AED2FB54D58}"/>
    <cellStyle name="Virgül 4 4 3 2 2 3 2 2" xfId="8737" xr:uid="{C802E6D8-DDA5-4A13-A1CD-95CBFD5BE1B6}"/>
    <cellStyle name="Virgül 4 4 3 2 2 3 2 2 2" xfId="17309" xr:uid="{395AD39A-9B7A-4707-91E9-148B286EBA11}"/>
    <cellStyle name="Virgül 4 4 3 2 2 3 2 3" xfId="13033" xr:uid="{E4A3DE0B-F390-41D5-811A-94DE749A95C4}"/>
    <cellStyle name="Virgül 4 4 3 2 2 3 3" xfId="6601" xr:uid="{F93BDBD8-9E3B-4C12-9C8F-2874ECE3CDDB}"/>
    <cellStyle name="Virgül 4 4 3 2 2 3 3 2" xfId="15173" xr:uid="{B9A79F57-C3FA-4E1B-BA8B-BFD6A63CC3F3}"/>
    <cellStyle name="Virgül 4 4 3 2 2 3 4" xfId="10897" xr:uid="{53DCBC6B-E6EF-4E36-95D8-640D6A9524F0}"/>
    <cellStyle name="Virgül 4 4 3 2 2 4" xfId="3368" xr:uid="{7C55AD1C-559A-43FC-8F71-0A591532F7FD}"/>
    <cellStyle name="Virgül 4 4 3 2 2 4 2" xfId="7670" xr:uid="{30EFC9DF-A80F-436F-9404-048416349FA8}"/>
    <cellStyle name="Virgül 4 4 3 2 2 4 2 2" xfId="16242" xr:uid="{109D219C-CFD8-4883-A1C4-7BE112072F24}"/>
    <cellStyle name="Virgül 4 4 3 2 2 4 3" xfId="11966" xr:uid="{5881B978-B7F8-4EB7-962E-F28784534FDA}"/>
    <cellStyle name="Virgül 4 4 3 2 2 5" xfId="5534" xr:uid="{8DBEB51C-564C-4BF9-9519-61C9C8A49F11}"/>
    <cellStyle name="Virgül 4 4 3 2 2 5 2" xfId="14106" xr:uid="{1F7FC987-2F15-4430-823F-8479A39D1A38}"/>
    <cellStyle name="Virgül 4 4 3 2 2 6" xfId="9830" xr:uid="{D81A4F82-7C94-4AB8-8F8A-29DD222B39C6}"/>
    <cellStyle name="Virgül 4 4 3 2 3" xfId="1467" xr:uid="{31795556-AC2A-45F0-9C76-208D2A278F4B}"/>
    <cellStyle name="Virgül 4 4 3 2 3 2" xfId="2556" xr:uid="{6B8C2F9F-E62C-46B1-8646-7AF536AA9803}"/>
    <cellStyle name="Virgül 4 4 3 2 3 2 2" xfId="4704" xr:uid="{F62C09A9-4799-41E4-A137-082B3F1F7A8D}"/>
    <cellStyle name="Virgül 4 4 3 2 3 2 2 2" xfId="9006" xr:uid="{E7DDAB67-AFF4-41CD-AD9E-A20FA6F301FF}"/>
    <cellStyle name="Virgül 4 4 3 2 3 2 2 2 2" xfId="17578" xr:uid="{D1AD3470-39DC-41AE-9659-F67F11F45A37}"/>
    <cellStyle name="Virgül 4 4 3 2 3 2 2 3" xfId="13302" xr:uid="{54EAA33A-BAAF-4768-AB06-52C99FB4A6D0}"/>
    <cellStyle name="Virgül 4 4 3 2 3 2 3" xfId="6870" xr:uid="{EC3993C6-1C3B-4A41-819B-0C57E3786D9E}"/>
    <cellStyle name="Virgül 4 4 3 2 3 2 3 2" xfId="15442" xr:uid="{82D0AEE0-6424-42D6-A2D5-EF5568B920B2}"/>
    <cellStyle name="Virgül 4 4 3 2 3 2 4" xfId="11166" xr:uid="{E023590A-B615-4CDF-AE1F-7962E946D655}"/>
    <cellStyle name="Virgül 4 4 3 2 3 3" xfId="3637" xr:uid="{6F5982B3-056A-4FDD-8B11-EFB67959F82C}"/>
    <cellStyle name="Virgül 4 4 3 2 3 3 2" xfId="7939" xr:uid="{8214F8E5-266E-4393-931F-CB1BAB601C7C}"/>
    <cellStyle name="Virgül 4 4 3 2 3 3 2 2" xfId="16511" xr:uid="{05CCB992-B84D-497C-B3C6-F1A0C08916E5}"/>
    <cellStyle name="Virgül 4 4 3 2 3 3 3" xfId="12235" xr:uid="{54E7F172-94D2-489A-9FEE-4DEC0D774D96}"/>
    <cellStyle name="Virgül 4 4 3 2 3 4" xfId="5803" xr:uid="{FCAEA69B-15CD-423E-9D39-85B88AA76176}"/>
    <cellStyle name="Virgül 4 4 3 2 3 4 2" xfId="14375" xr:uid="{524C144F-CDCC-416F-8FF9-C3960EE6D98D}"/>
    <cellStyle name="Virgül 4 4 3 2 3 5" xfId="10099" xr:uid="{82858050-62E5-4380-8EB5-E9879592A83A}"/>
    <cellStyle name="Virgül 4 4 3 2 4" xfId="2023" xr:uid="{8333B383-AABF-400D-99CD-9D169EB24C24}"/>
    <cellStyle name="Virgül 4 4 3 2 4 2" xfId="4171" xr:uid="{4D5A3084-3903-4A69-AF02-C6AF1F44E6E9}"/>
    <cellStyle name="Virgül 4 4 3 2 4 2 2" xfId="8473" xr:uid="{0E802B43-ECE6-4D7E-8D30-2A05EDB4C0A6}"/>
    <cellStyle name="Virgül 4 4 3 2 4 2 2 2" xfId="17045" xr:uid="{DE197180-4884-4239-B210-033C75536EB3}"/>
    <cellStyle name="Virgül 4 4 3 2 4 2 3" xfId="12769" xr:uid="{AD6883C7-80F4-4ACC-95A1-6B279A0721AD}"/>
    <cellStyle name="Virgül 4 4 3 2 4 3" xfId="6337" xr:uid="{9F6D29BF-AF9F-4663-B4EA-A3611F7C82A8}"/>
    <cellStyle name="Virgül 4 4 3 2 4 3 2" xfId="14909" xr:uid="{5DE9C1C1-1A3C-4EC4-AACE-D4C8A1D86849}"/>
    <cellStyle name="Virgül 4 4 3 2 4 4" xfId="10633" xr:uid="{4468B3AC-ECC9-4E98-9852-3F932AB09F47}"/>
    <cellStyle name="Virgül 4 4 3 2 5" xfId="3104" xr:uid="{74644D8C-8E2D-46F7-8D46-BEB78DC1634C}"/>
    <cellStyle name="Virgül 4 4 3 2 5 2" xfId="7406" xr:uid="{473B442B-8105-4C82-8F28-6042490B1947}"/>
    <cellStyle name="Virgül 4 4 3 2 5 2 2" xfId="15978" xr:uid="{2175EFA8-C8E8-4A82-AD21-682AE4359619}"/>
    <cellStyle name="Virgül 4 4 3 2 5 3" xfId="11702" xr:uid="{A547CD62-44E8-4587-A144-1CC81480068D}"/>
    <cellStyle name="Virgül 4 4 3 2 6" xfId="5270" xr:uid="{58026547-044F-4251-AFE1-305164FDDAA7}"/>
    <cellStyle name="Virgül 4 4 3 2 6 2" xfId="13842" xr:uid="{083A2432-663F-48C0-9ECC-5E8343E0C106}"/>
    <cellStyle name="Virgül 4 4 3 2 7" xfId="9566" xr:uid="{79B7F912-2F05-4D02-BE7E-92910FC85FC6}"/>
    <cellStyle name="Virgül 4 4 3 3" xfId="1026" xr:uid="{365DC855-10D5-4E3D-8735-08BDBE71E604}"/>
    <cellStyle name="Virgül 4 4 3 3 2" xfId="1601" xr:uid="{41A74FCC-E958-48A4-A0B5-3A9ACAC94989}"/>
    <cellStyle name="Virgül 4 4 3 3 2 2" xfId="2690" xr:uid="{21B3FD75-B427-4214-9940-3DBD9DD1D2EC}"/>
    <cellStyle name="Virgül 4 4 3 3 2 2 2" xfId="4838" xr:uid="{D3728CAF-3499-4684-81FE-4A3E7E464888}"/>
    <cellStyle name="Virgül 4 4 3 3 2 2 2 2" xfId="9140" xr:uid="{475E7EA3-5BCE-46C9-A3A2-CAE967A57CC6}"/>
    <cellStyle name="Virgül 4 4 3 3 2 2 2 2 2" xfId="17712" xr:uid="{7C75FC31-07E5-4DF8-8B79-2299C9D7E330}"/>
    <cellStyle name="Virgül 4 4 3 3 2 2 2 3" xfId="13436" xr:uid="{ADC48EA1-D4CB-4726-AA97-47B39C9E58E4}"/>
    <cellStyle name="Virgül 4 4 3 3 2 2 3" xfId="7004" xr:uid="{A1372B49-1835-4972-9365-FEB5F79BBC40}"/>
    <cellStyle name="Virgül 4 4 3 3 2 2 3 2" xfId="15576" xr:uid="{1F7E8297-2E19-4986-BAF2-A9B5BAF738C9}"/>
    <cellStyle name="Virgül 4 4 3 3 2 2 4" xfId="11300" xr:uid="{45198860-ED37-4190-A1D2-A99CB06719AC}"/>
    <cellStyle name="Virgül 4 4 3 3 2 3" xfId="3771" xr:uid="{45D057FB-7BC4-423E-9068-69969225EBD5}"/>
    <cellStyle name="Virgül 4 4 3 3 2 3 2" xfId="8073" xr:uid="{72A9F4DD-93F6-4C2F-822A-ABF734EEC966}"/>
    <cellStyle name="Virgül 4 4 3 3 2 3 2 2" xfId="16645" xr:uid="{C728240F-C55A-4ABF-8DF2-1643E4AC8F04}"/>
    <cellStyle name="Virgül 4 4 3 3 2 3 3" xfId="12369" xr:uid="{7844F52C-7F58-467E-9660-CDCFE576A738}"/>
    <cellStyle name="Virgül 4 4 3 3 2 4" xfId="5937" xr:uid="{90EA0E2D-D5E1-4D41-AF28-42069C56CC32}"/>
    <cellStyle name="Virgül 4 4 3 3 2 4 2" xfId="14509" xr:uid="{9F8C63BF-E105-446C-808E-ED231DDFC5BA}"/>
    <cellStyle name="Virgül 4 4 3 3 2 5" xfId="10233" xr:uid="{65C2EB46-9DC5-4E2D-80BC-3E80141B85F1}"/>
    <cellStyle name="Virgül 4 4 3 3 3" xfId="2157" xr:uid="{A9663EE5-70BC-4ECF-8A23-6C084CEB0CE8}"/>
    <cellStyle name="Virgül 4 4 3 3 3 2" xfId="4305" xr:uid="{389400C1-AC30-49A5-84BD-F5C0CD5B36B1}"/>
    <cellStyle name="Virgül 4 4 3 3 3 2 2" xfId="8607" xr:uid="{7CBF02CF-E611-4E21-8976-F20A2686F1A1}"/>
    <cellStyle name="Virgül 4 4 3 3 3 2 2 2" xfId="17179" xr:uid="{F3239D80-5BAC-47F0-A301-7870B55A3C05}"/>
    <cellStyle name="Virgül 4 4 3 3 3 2 3" xfId="12903" xr:uid="{F8E68B24-A8CC-445F-A2C1-A71971B7F641}"/>
    <cellStyle name="Virgül 4 4 3 3 3 3" xfId="6471" xr:uid="{A33E0E71-D68A-4606-B5A0-572977BC236A}"/>
    <cellStyle name="Virgül 4 4 3 3 3 3 2" xfId="15043" xr:uid="{43B56341-AE19-4DD6-92BC-A83C178C2A86}"/>
    <cellStyle name="Virgül 4 4 3 3 3 4" xfId="10767" xr:uid="{F803398A-02CD-4594-BC6D-C748FA616ECC}"/>
    <cellStyle name="Virgül 4 4 3 3 4" xfId="3238" xr:uid="{33937A2D-F725-455D-BF2C-5A752D9B4B80}"/>
    <cellStyle name="Virgül 4 4 3 3 4 2" xfId="7540" xr:uid="{5E5620FC-41E2-4C74-B7BD-E3CD3FF483CA}"/>
    <cellStyle name="Virgül 4 4 3 3 4 2 2" xfId="16112" xr:uid="{D24574B9-2DAB-4803-8121-3A4422AA1C4B}"/>
    <cellStyle name="Virgül 4 4 3 3 4 3" xfId="11836" xr:uid="{168E553C-C4A9-411F-9079-2132C3BB967D}"/>
    <cellStyle name="Virgül 4 4 3 3 5" xfId="5404" xr:uid="{4B0E68E6-694D-4ABC-91E8-5FC5214F7B67}"/>
    <cellStyle name="Virgül 4 4 3 3 5 2" xfId="13976" xr:uid="{7077CBD3-D062-49C6-A278-A0D75C05CBE9}"/>
    <cellStyle name="Virgül 4 4 3 3 6" xfId="9700" xr:uid="{BF71839E-985A-4339-A5B6-B38E416D6471}"/>
    <cellStyle name="Virgül 4 4 3 4" xfId="1337" xr:uid="{BC937E7D-F14C-4D26-88F4-15647DFD9654}"/>
    <cellStyle name="Virgül 4 4 3 4 2" xfId="2426" xr:uid="{6104F288-A6E8-4FFF-B891-BD61BE6F8B4B}"/>
    <cellStyle name="Virgül 4 4 3 4 2 2" xfId="4574" xr:uid="{1CDAFCCE-3A6A-4469-A15E-D9C7B6215017}"/>
    <cellStyle name="Virgül 4 4 3 4 2 2 2" xfId="8876" xr:uid="{302FED14-681B-4656-B587-7EDF27809635}"/>
    <cellStyle name="Virgül 4 4 3 4 2 2 2 2" xfId="17448" xr:uid="{F2C4A74A-AD10-49B2-A223-6F5DDC5FDB24}"/>
    <cellStyle name="Virgül 4 4 3 4 2 2 3" xfId="13172" xr:uid="{5E7FDC9F-E6B2-4034-BE42-6422794D2960}"/>
    <cellStyle name="Virgül 4 4 3 4 2 3" xfId="6740" xr:uid="{8A25A1AE-4256-4793-86BB-1382DABE094C}"/>
    <cellStyle name="Virgül 4 4 3 4 2 3 2" xfId="15312" xr:uid="{152A87CB-D76E-4817-B9F2-2EB37EAC9FBE}"/>
    <cellStyle name="Virgül 4 4 3 4 2 4" xfId="11036" xr:uid="{0E1DE6B7-1BA5-4C51-9747-B13DF5FB35E8}"/>
    <cellStyle name="Virgül 4 4 3 4 3" xfId="3507" xr:uid="{E4F53F2F-CA20-499A-81C8-1205A5BABCFA}"/>
    <cellStyle name="Virgül 4 4 3 4 3 2" xfId="7809" xr:uid="{3C4C992A-D7AE-4309-8DAC-9E825F65005F}"/>
    <cellStyle name="Virgül 4 4 3 4 3 2 2" xfId="16381" xr:uid="{B76320D4-1014-43E9-B8B8-9959A9A5A131}"/>
    <cellStyle name="Virgül 4 4 3 4 3 3" xfId="12105" xr:uid="{8D5A4ED6-2CBE-4DB1-800D-EE388B193BEF}"/>
    <cellStyle name="Virgül 4 4 3 4 4" xfId="5673" xr:uid="{60BECB5E-04FE-4988-B419-C5F7FB611EAD}"/>
    <cellStyle name="Virgül 4 4 3 4 4 2" xfId="14245" xr:uid="{7C3ADA72-5858-48D5-9A69-67CB2A70B1C3}"/>
    <cellStyle name="Virgül 4 4 3 4 5" xfId="9969" xr:uid="{D0AEF9B2-84D1-4F03-B2D6-4802AA0865D4}"/>
    <cellStyle name="Virgül 4 4 3 5" xfId="1893" xr:uid="{7D4203C2-D931-43B6-A86B-7EAB12C2B7CD}"/>
    <cellStyle name="Virgül 4 4 3 5 2" xfId="4041" xr:uid="{F365A9BE-6F9E-46DE-8505-A1C380ED8DF3}"/>
    <cellStyle name="Virgül 4 4 3 5 2 2" xfId="8343" xr:uid="{7D671557-2DFE-455D-B0B3-5844B8E65495}"/>
    <cellStyle name="Virgül 4 4 3 5 2 2 2" xfId="16915" xr:uid="{4E8B20E4-27A8-426E-8A63-BA00012ACE44}"/>
    <cellStyle name="Virgül 4 4 3 5 2 3" xfId="12639" xr:uid="{AAB08450-7012-4831-AE04-0FE1668F8E22}"/>
    <cellStyle name="Virgül 4 4 3 5 3" xfId="6207" xr:uid="{D2334ED8-CDAD-4CA0-9E82-32A1EEB28DA3}"/>
    <cellStyle name="Virgül 4 4 3 5 3 2" xfId="14779" xr:uid="{3D0A88DA-DCEE-49F8-B9BD-B44A54BF9115}"/>
    <cellStyle name="Virgül 4 4 3 5 4" xfId="10503" xr:uid="{3BFD58EB-F95F-4557-A42C-9C62D395C1C5}"/>
    <cellStyle name="Virgül 4 4 3 6" xfId="2974" xr:uid="{28F73570-6F28-44EE-9437-0CB756033B6E}"/>
    <cellStyle name="Virgül 4 4 3 6 2" xfId="7276" xr:uid="{8D1FC5FC-01E9-45C9-9D47-ABCFC8F01ADF}"/>
    <cellStyle name="Virgül 4 4 3 6 2 2" xfId="15848" xr:uid="{53B1751E-D306-47A8-A876-FA35EA884BB8}"/>
    <cellStyle name="Virgül 4 4 3 6 3" xfId="11572" xr:uid="{AEDAA1DB-0EE6-48CE-86EA-C6413D1C160D}"/>
    <cellStyle name="Virgül 4 4 3 7" xfId="5136" xr:uid="{9F886E27-5E32-4E9D-B300-0D08DD0B3D67}"/>
    <cellStyle name="Virgül 4 4 3 7 2" xfId="13712" xr:uid="{50F01F74-555A-40DF-98CB-89E5CA951331}"/>
    <cellStyle name="Virgül 4 4 3 8" xfId="9436" xr:uid="{191FCBCE-2408-4403-8963-16ED05F97E78}"/>
    <cellStyle name="Virgül 4 4 4" xfId="808" xr:uid="{44B28773-8443-451A-81B5-94A6F13CF6C3}"/>
    <cellStyle name="Virgül 4 4 4 2" xfId="1094" xr:uid="{380D10C7-A7DD-4B16-8790-454098A93C1C}"/>
    <cellStyle name="Virgül 4 4 4 2 2" xfId="1669" xr:uid="{4D65EA92-CCB6-44BA-99E6-75FB7AF9DFD4}"/>
    <cellStyle name="Virgül 4 4 4 2 2 2" xfId="2758" xr:uid="{8ECB3AF7-A428-4ABD-972C-61A5E60AC3BB}"/>
    <cellStyle name="Virgül 4 4 4 2 2 2 2" xfId="4906" xr:uid="{4A8B64CF-5735-4C1D-8CF1-AFA75C4011DB}"/>
    <cellStyle name="Virgül 4 4 4 2 2 2 2 2" xfId="9208" xr:uid="{65B92B45-8258-4C10-ABC4-2468BCAEA3F4}"/>
    <cellStyle name="Virgül 4 4 4 2 2 2 2 2 2" xfId="17780" xr:uid="{9B528B9E-9AFA-4C73-89C7-8C62A0BECDDB}"/>
    <cellStyle name="Virgül 4 4 4 2 2 2 2 3" xfId="13504" xr:uid="{A0CFA359-F28D-432E-8F84-925B9593A5F4}"/>
    <cellStyle name="Virgül 4 4 4 2 2 2 3" xfId="7072" xr:uid="{515B89BE-3038-4C08-A91C-15C1323A0CC8}"/>
    <cellStyle name="Virgül 4 4 4 2 2 2 3 2" xfId="15644" xr:uid="{ABEB5EA7-BAC3-4CEB-A5C4-AB7A988866EC}"/>
    <cellStyle name="Virgül 4 4 4 2 2 2 4" xfId="11368" xr:uid="{E030B4BF-2D0C-4637-A806-96F38ABD5A8E}"/>
    <cellStyle name="Virgül 4 4 4 2 2 3" xfId="3839" xr:uid="{6BA89AFC-3695-4B57-93FA-EE3B576E04CA}"/>
    <cellStyle name="Virgül 4 4 4 2 2 3 2" xfId="8141" xr:uid="{59719CAE-2F1F-4D70-8135-9A51CFA11511}"/>
    <cellStyle name="Virgül 4 4 4 2 2 3 2 2" xfId="16713" xr:uid="{1DF805D5-709D-4B15-9EDB-790B90688511}"/>
    <cellStyle name="Virgül 4 4 4 2 2 3 3" xfId="12437" xr:uid="{7C2230D6-D229-40CC-AF99-ED37677C3DF5}"/>
    <cellStyle name="Virgül 4 4 4 2 2 4" xfId="6005" xr:uid="{83B82229-4978-403A-99B8-CAF536EC5E99}"/>
    <cellStyle name="Virgül 4 4 4 2 2 4 2" xfId="14577" xr:uid="{5A24FB7F-DCF3-49E0-B837-1AE35CAA4502}"/>
    <cellStyle name="Virgül 4 4 4 2 2 5" xfId="10301" xr:uid="{3C740E5C-42D8-4382-AAF8-D14D189E55CE}"/>
    <cellStyle name="Virgül 4 4 4 2 3" xfId="2225" xr:uid="{BACB6AFC-A22D-4EA4-92D5-247FF4811E64}"/>
    <cellStyle name="Virgül 4 4 4 2 3 2" xfId="4373" xr:uid="{D75BBA82-8FE6-4E8D-BBDB-14110B5A3E69}"/>
    <cellStyle name="Virgül 4 4 4 2 3 2 2" xfId="8675" xr:uid="{7581CBAE-6B28-46A5-AEF7-4219822C5B9E}"/>
    <cellStyle name="Virgül 4 4 4 2 3 2 2 2" xfId="17247" xr:uid="{20F20CA8-EA5E-4A06-A5BD-2109174C31B3}"/>
    <cellStyle name="Virgül 4 4 4 2 3 2 3" xfId="12971" xr:uid="{08CF35CD-8416-488A-824D-95218323EDDC}"/>
    <cellStyle name="Virgül 4 4 4 2 3 3" xfId="6539" xr:uid="{EC1141BB-9694-4669-AAE4-F846749965F7}"/>
    <cellStyle name="Virgül 4 4 4 2 3 3 2" xfId="15111" xr:uid="{3F508E05-7C13-4668-A7AB-BA4529BF69A1}"/>
    <cellStyle name="Virgül 4 4 4 2 3 4" xfId="10835" xr:uid="{92B56DC6-D799-4A0A-A630-BCF66A50F65C}"/>
    <cellStyle name="Virgül 4 4 4 2 4" xfId="3306" xr:uid="{66D19801-D6DD-4916-867F-322386157469}"/>
    <cellStyle name="Virgül 4 4 4 2 4 2" xfId="7608" xr:uid="{0155096E-F181-4AB3-ABCF-E5883E46701E}"/>
    <cellStyle name="Virgül 4 4 4 2 4 2 2" xfId="16180" xr:uid="{F5EAE9EA-7E69-4173-8D38-2B9C2F3CAFD5}"/>
    <cellStyle name="Virgül 4 4 4 2 4 3" xfId="11904" xr:uid="{9AA77BBB-5E0C-40E4-BCC7-5EA3EBB0101A}"/>
    <cellStyle name="Virgül 4 4 4 2 5" xfId="5472" xr:uid="{3B570B53-E1F3-4D04-BB73-B95A95449B47}"/>
    <cellStyle name="Virgül 4 4 4 2 5 2" xfId="14044" xr:uid="{40554764-4658-4404-AC1E-B6E9DC198DB0}"/>
    <cellStyle name="Virgül 4 4 4 2 6" xfId="9768" xr:uid="{62383025-E247-464B-AA35-5B96417DD947}"/>
    <cellStyle name="Virgül 4 4 4 3" xfId="1405" xr:uid="{A75CE807-CB03-417F-A11D-26A1F10BEF11}"/>
    <cellStyle name="Virgül 4 4 4 3 2" xfId="2494" xr:uid="{65B513B2-0B8A-4F3A-AA59-45940B70B94C}"/>
    <cellStyle name="Virgül 4 4 4 3 2 2" xfId="4642" xr:uid="{41D378C4-EC47-41E5-A0BF-EBC4366E65C5}"/>
    <cellStyle name="Virgül 4 4 4 3 2 2 2" xfId="8944" xr:uid="{E46530F3-7E93-4E02-A2A1-D333511DA569}"/>
    <cellStyle name="Virgül 4 4 4 3 2 2 2 2" xfId="17516" xr:uid="{568CBAD7-25A3-4964-8ED2-F39750DF7DBD}"/>
    <cellStyle name="Virgül 4 4 4 3 2 2 3" xfId="13240" xr:uid="{D079DA9A-37F8-498B-8D67-F3BFF83AF819}"/>
    <cellStyle name="Virgül 4 4 4 3 2 3" xfId="6808" xr:uid="{B621A70B-DDFD-4A7A-9658-46F12A057C84}"/>
    <cellStyle name="Virgül 4 4 4 3 2 3 2" xfId="15380" xr:uid="{6CB95172-A163-4A85-AA03-3E5ADAA5C6DA}"/>
    <cellStyle name="Virgül 4 4 4 3 2 4" xfId="11104" xr:uid="{7C1420F0-1538-4D95-B58A-7A6317B8DC91}"/>
    <cellStyle name="Virgül 4 4 4 3 3" xfId="3575" xr:uid="{82460736-887F-40BE-804F-848976DF4738}"/>
    <cellStyle name="Virgül 4 4 4 3 3 2" xfId="7877" xr:uid="{B7FE9FB0-E745-403E-90DF-8FEF77AE2CC5}"/>
    <cellStyle name="Virgül 4 4 4 3 3 2 2" xfId="16449" xr:uid="{F0AAB739-C182-45DC-87C6-7CD4450FF31F}"/>
    <cellStyle name="Virgül 4 4 4 3 3 3" xfId="12173" xr:uid="{9F283284-14FA-4DAD-BDDC-6FE7224CC169}"/>
    <cellStyle name="Virgül 4 4 4 3 4" xfId="5741" xr:uid="{12BA821F-DCE7-4B48-A6CF-5245E009AC0C}"/>
    <cellStyle name="Virgül 4 4 4 3 4 2" xfId="14313" xr:uid="{1ACFFD4A-8019-4336-A226-7ACED16BD652}"/>
    <cellStyle name="Virgül 4 4 4 3 5" xfId="10037" xr:uid="{2C06BEB3-3317-40C4-87E9-09364BED5862}"/>
    <cellStyle name="Virgül 4 4 4 4" xfId="1961" xr:uid="{A8384AD0-75C7-43BB-83E1-E6AE02BBC60D}"/>
    <cellStyle name="Virgül 4 4 4 4 2" xfId="4109" xr:uid="{74F4CA1B-418E-48D9-9091-E4C8748936CA}"/>
    <cellStyle name="Virgül 4 4 4 4 2 2" xfId="8411" xr:uid="{4F9AD88D-AC90-4774-8785-A044F04C4335}"/>
    <cellStyle name="Virgül 4 4 4 4 2 2 2" xfId="16983" xr:uid="{8A6222C7-F445-4BEC-81BF-F0E4006768EC}"/>
    <cellStyle name="Virgül 4 4 4 4 2 3" xfId="12707" xr:uid="{620E2AFA-F1D5-411D-A04F-D5AD9A36E1C0}"/>
    <cellStyle name="Virgül 4 4 4 4 3" xfId="6275" xr:uid="{907AD8C5-5630-4890-B4EF-1F52531C61AE}"/>
    <cellStyle name="Virgül 4 4 4 4 3 2" xfId="14847" xr:uid="{6F6BBE3A-BB02-4934-B7B9-DE4CF346E839}"/>
    <cellStyle name="Virgül 4 4 4 4 4" xfId="10571" xr:uid="{43EFFD70-AB98-4B7D-ACC5-81E96563ABF0}"/>
    <cellStyle name="Virgül 4 4 4 5" xfId="3042" xr:uid="{A3A29BFE-633F-41C9-A62B-A2AC65765591}"/>
    <cellStyle name="Virgül 4 4 4 5 2" xfId="7344" xr:uid="{A6B40F1E-E435-4CB3-8C46-4F7C14763FA5}"/>
    <cellStyle name="Virgül 4 4 4 5 2 2" xfId="15916" xr:uid="{23ED4595-93DE-4D9E-8E2F-17D2D025FB08}"/>
    <cellStyle name="Virgül 4 4 4 5 3" xfId="11640" xr:uid="{77315779-5F69-46A2-8278-4A0DDCBF9898}"/>
    <cellStyle name="Virgül 4 4 4 6" xfId="5208" xr:uid="{67B45F15-35AF-456F-A185-F219508E77F3}"/>
    <cellStyle name="Virgül 4 4 4 6 2" xfId="13780" xr:uid="{E3D30B3C-909F-489E-89BF-BC37B4D379CB}"/>
    <cellStyle name="Virgül 4 4 4 7" xfId="9504" xr:uid="{DC654F2D-C792-4F26-8109-03592A92BA6A}"/>
    <cellStyle name="Virgül 4 4 5" xfId="964" xr:uid="{09393C31-D54D-4687-ACD6-9DBB383642C1}"/>
    <cellStyle name="Virgül 4 4 5 2" xfId="1539" xr:uid="{A2290351-9A9E-4BB3-9EA4-740418AF8431}"/>
    <cellStyle name="Virgül 4 4 5 2 2" xfId="2628" xr:uid="{742EBC92-C7B5-49A7-A9CD-C475844B43BB}"/>
    <cellStyle name="Virgül 4 4 5 2 2 2" xfId="4776" xr:uid="{018BD57F-BB9F-443D-9678-9773B5629E4D}"/>
    <cellStyle name="Virgül 4 4 5 2 2 2 2" xfId="9078" xr:uid="{0080149C-8E40-43EB-9DFB-3BF972AD1294}"/>
    <cellStyle name="Virgül 4 4 5 2 2 2 2 2" xfId="17650" xr:uid="{FA992744-EC49-491C-B180-D5CA1D8F8113}"/>
    <cellStyle name="Virgül 4 4 5 2 2 2 3" xfId="13374" xr:uid="{1375F0EE-B21D-469D-BF43-359DB553A53D}"/>
    <cellStyle name="Virgül 4 4 5 2 2 3" xfId="6942" xr:uid="{FF6BBA17-BCA7-4DB8-99DD-679598C904E4}"/>
    <cellStyle name="Virgül 4 4 5 2 2 3 2" xfId="15514" xr:uid="{7FBD2F81-6996-4551-8C5B-BDE5E6C438A2}"/>
    <cellStyle name="Virgül 4 4 5 2 2 4" xfId="11238" xr:uid="{0D8193A8-231C-438F-A30C-7990C4427B45}"/>
    <cellStyle name="Virgül 4 4 5 2 3" xfId="3709" xr:uid="{4203EE8E-B1FA-4E6B-A206-F19293177050}"/>
    <cellStyle name="Virgül 4 4 5 2 3 2" xfId="8011" xr:uid="{79DA27F1-563C-4E8D-9B3F-1F642DC8899E}"/>
    <cellStyle name="Virgül 4 4 5 2 3 2 2" xfId="16583" xr:uid="{0B69DD3D-1761-4B6F-9F59-30AD71D22AD6}"/>
    <cellStyle name="Virgül 4 4 5 2 3 3" xfId="12307" xr:uid="{54AE4650-EC94-47C0-9952-0DE343A7F23F}"/>
    <cellStyle name="Virgül 4 4 5 2 4" xfId="5875" xr:uid="{82A0A9F8-F021-4C04-9A86-FA82D856C7B9}"/>
    <cellStyle name="Virgül 4 4 5 2 4 2" xfId="14447" xr:uid="{6CCD7BD0-9EE2-4F41-84E9-BCF49340C45D}"/>
    <cellStyle name="Virgül 4 4 5 2 5" xfId="10171" xr:uid="{A3845A7E-4B68-4FCF-86D8-4ED55A169259}"/>
    <cellStyle name="Virgül 4 4 5 3" xfId="2095" xr:uid="{5EEC0571-93BC-4026-8564-E8989590E2E5}"/>
    <cellStyle name="Virgül 4 4 5 3 2" xfId="4243" xr:uid="{4AE267B6-A5B4-4929-BAA9-3C8A50AB1142}"/>
    <cellStyle name="Virgül 4 4 5 3 2 2" xfId="8545" xr:uid="{560EF9DD-1B52-4192-9346-77B0F2669790}"/>
    <cellStyle name="Virgül 4 4 5 3 2 2 2" xfId="17117" xr:uid="{222E0123-0C64-4BB1-9981-E808EB71ABC9}"/>
    <cellStyle name="Virgül 4 4 5 3 2 3" xfId="12841" xr:uid="{3E8C96B1-1D6D-4DC5-BC7B-B3B21FE89C0A}"/>
    <cellStyle name="Virgül 4 4 5 3 3" xfId="6409" xr:uid="{5926E518-0461-41A6-9CB1-86E7EE246B3C}"/>
    <cellStyle name="Virgül 4 4 5 3 3 2" xfId="14981" xr:uid="{20FEA449-FBB4-4AB1-9ADC-45FDBC730A87}"/>
    <cellStyle name="Virgül 4 4 5 3 4" xfId="10705" xr:uid="{17C45D42-2CA3-4ED2-8340-A83255294A47}"/>
    <cellStyle name="Virgül 4 4 5 4" xfId="3176" xr:uid="{4E98B01A-A2D3-41BE-BA5C-BF8A88773861}"/>
    <cellStyle name="Virgül 4 4 5 4 2" xfId="7478" xr:uid="{320CEEFD-990E-4755-BEBD-F0B156ABCBAE}"/>
    <cellStyle name="Virgül 4 4 5 4 2 2" xfId="16050" xr:uid="{2231EB1A-F5EE-4687-BC81-9B5708E2FB8E}"/>
    <cellStyle name="Virgül 4 4 5 4 3" xfId="11774" xr:uid="{BCC6AF3A-F2FD-4A82-BF70-0363565B6498}"/>
    <cellStyle name="Virgül 4 4 5 5" xfId="5342" xr:uid="{26389605-A9F7-4CE2-BB10-C82334A4BF4D}"/>
    <cellStyle name="Virgül 4 4 5 5 2" xfId="13914" xr:uid="{B83E4515-35CC-4BF8-9713-2C1ED4B36179}"/>
    <cellStyle name="Virgül 4 4 5 6" xfId="9638" xr:uid="{84E683BC-CC1E-4F9A-A9E1-A578DCBD7E87}"/>
    <cellStyle name="Virgül 4 4 6" xfId="1273" xr:uid="{9E35DF6D-CF9E-4ED7-B700-5AE9AC26900B}"/>
    <cellStyle name="Virgül 4 4 6 2" xfId="2364" xr:uid="{E1B6C540-9F22-45A8-98F1-FED6FB69FD94}"/>
    <cellStyle name="Virgül 4 4 6 2 2" xfId="4512" xr:uid="{2D84C8BA-EF0D-4602-AF18-C445412DBDEA}"/>
    <cellStyle name="Virgül 4 4 6 2 2 2" xfId="8814" xr:uid="{32C9AFF3-AAB2-4473-8DBA-5E552A21AD3C}"/>
    <cellStyle name="Virgül 4 4 6 2 2 2 2" xfId="17386" xr:uid="{F6A00D77-92F7-4546-B0C0-A0C95999F6D9}"/>
    <cellStyle name="Virgül 4 4 6 2 2 3" xfId="13110" xr:uid="{0A518541-E153-4F3F-B4BB-E4DDBFD59771}"/>
    <cellStyle name="Virgül 4 4 6 2 3" xfId="6678" xr:uid="{2F1A1129-3B99-46B0-AD9A-5BB9F897E255}"/>
    <cellStyle name="Virgül 4 4 6 2 3 2" xfId="15250" xr:uid="{F62B54E7-E672-43F2-90E4-08BB702F3D7F}"/>
    <cellStyle name="Virgül 4 4 6 2 4" xfId="10974" xr:uid="{E3B161E4-48BE-4AD3-A0DD-012CA1A83C76}"/>
    <cellStyle name="Virgül 4 4 6 3" xfId="3445" xr:uid="{27C96433-16B7-46E4-B439-5D361274BDF1}"/>
    <cellStyle name="Virgül 4 4 6 3 2" xfId="7747" xr:uid="{9AAFD328-13BA-411E-92CD-837444ADA202}"/>
    <cellStyle name="Virgül 4 4 6 3 2 2" xfId="16319" xr:uid="{80AACA03-9A53-458E-81B7-E00AE671EE43}"/>
    <cellStyle name="Virgül 4 4 6 3 3" xfId="12043" xr:uid="{DA4E0F9B-C4E0-45A9-B70C-418AF7367859}"/>
    <cellStyle name="Virgül 4 4 6 4" xfId="5611" xr:uid="{614680E1-687A-4373-B510-B6029CEFCFFF}"/>
    <cellStyle name="Virgül 4 4 6 4 2" xfId="14183" xr:uid="{8CD05298-C074-439B-A5AE-7C72D4402731}"/>
    <cellStyle name="Virgül 4 4 6 5" xfId="9907" xr:uid="{5934AF7B-D9DB-4CC1-AB4E-41FC1D227736}"/>
    <cellStyle name="Virgül 4 4 7" xfId="1831" xr:uid="{A13E2A81-ABDE-4E75-8384-55650E319E1E}"/>
    <cellStyle name="Virgül 4 4 7 2" xfId="3979" xr:uid="{15E0E240-2B49-4766-BAAF-9F389E7907B4}"/>
    <cellStyle name="Virgül 4 4 7 2 2" xfId="8281" xr:uid="{3C2D1DD8-6AFE-4D7E-9416-37B6540A2F05}"/>
    <cellStyle name="Virgül 4 4 7 2 2 2" xfId="16853" xr:uid="{5A2F2841-CC33-4D20-99FD-1960D1B35BA9}"/>
    <cellStyle name="Virgül 4 4 7 2 3" xfId="12577" xr:uid="{A706E768-0476-467C-9D68-A9DD78F40FC5}"/>
    <cellStyle name="Virgül 4 4 7 3" xfId="6145" xr:uid="{2E8F16E7-9C7C-4E22-B789-54332A375608}"/>
    <cellStyle name="Virgül 4 4 7 3 2" xfId="14717" xr:uid="{D93BC655-4563-4F63-8898-4CC12358750A}"/>
    <cellStyle name="Virgül 4 4 7 4" xfId="10441" xr:uid="{5F784F92-C8F8-4DDE-AB5B-79D1FCF0E445}"/>
    <cellStyle name="Virgül 4 4 8" xfId="2912" xr:uid="{4F0A0293-79CD-42DA-B43C-2A11DB757780}"/>
    <cellStyle name="Virgül 4 4 8 2" xfId="7214" xr:uid="{FDE4FD44-3D00-4B4D-B995-673C0DFE7F81}"/>
    <cellStyle name="Virgül 4 4 8 2 2" xfId="15786" xr:uid="{222B8F49-5E4B-46F4-A525-F5C82279132D}"/>
    <cellStyle name="Virgül 4 4 8 3" xfId="11510" xr:uid="{71B7DDA2-9AC7-4D1A-ADB4-016A5BD42BD4}"/>
    <cellStyle name="Virgül 4 4 9" xfId="5070" xr:uid="{AABC7284-5575-4974-B544-9F99C510FAEA}"/>
    <cellStyle name="Virgül 4 4 9 2" xfId="13649" xr:uid="{8A69F422-E806-44B0-8BF8-5B3D482CE862}"/>
    <cellStyle name="Virgül 4 5" xfId="643" xr:uid="{8AE592DE-C745-4397-9F77-EA29E3514A31}"/>
    <cellStyle name="Virgül 4 5 2" xfId="719" xr:uid="{74BAABD0-0F59-477E-91A3-D9AB7283E1A9}"/>
    <cellStyle name="Virgül 4 5 2 2" xfId="890" xr:uid="{78DDFF88-E419-4C32-A775-4D8E0DC0221A}"/>
    <cellStyle name="Virgül 4 5 2 2 2" xfId="1176" xr:uid="{EE7744E6-A35F-4DBE-9549-A962E94A9ED4}"/>
    <cellStyle name="Virgül 4 5 2 2 2 2" xfId="1751" xr:uid="{306D57CB-FA5C-4087-8CFF-DD5233CCAA59}"/>
    <cellStyle name="Virgül 4 5 2 2 2 2 2" xfId="2840" xr:uid="{680F6771-8B63-4534-BFFC-A46AB051DDDC}"/>
    <cellStyle name="Virgül 4 5 2 2 2 2 2 2" xfId="4988" xr:uid="{BCCDF8BE-EFD3-488E-82FD-4B437727EACE}"/>
    <cellStyle name="Virgül 4 5 2 2 2 2 2 2 2" xfId="9290" xr:uid="{CBE7D86A-39CF-4120-AEAA-1877853BA07A}"/>
    <cellStyle name="Virgül 4 5 2 2 2 2 2 2 2 2" xfId="17862" xr:uid="{9B6DFE80-9658-45C3-98A8-DF4160A00375}"/>
    <cellStyle name="Virgül 4 5 2 2 2 2 2 2 3" xfId="13586" xr:uid="{E8C80DC9-52BA-42F6-B050-F82700FE72F2}"/>
    <cellStyle name="Virgül 4 5 2 2 2 2 2 3" xfId="7154" xr:uid="{CDBA0DFC-316F-4E42-B46E-7B19070F395D}"/>
    <cellStyle name="Virgül 4 5 2 2 2 2 2 3 2" xfId="15726" xr:uid="{F1C70DD3-26F7-4F6E-ADE5-20C69A3E3CD7}"/>
    <cellStyle name="Virgül 4 5 2 2 2 2 2 4" xfId="11450" xr:uid="{41C84B2C-45DC-4272-B195-6720ED181961}"/>
    <cellStyle name="Virgül 4 5 2 2 2 2 3" xfId="3921" xr:uid="{5EC2DB52-4799-4570-9B46-A29D55AE3CBA}"/>
    <cellStyle name="Virgül 4 5 2 2 2 2 3 2" xfId="8223" xr:uid="{A0C7801F-A2FE-48AD-BC55-E4CC44A19B66}"/>
    <cellStyle name="Virgül 4 5 2 2 2 2 3 2 2" xfId="16795" xr:uid="{8477E108-4C7B-429C-90DB-7C5ADD91D8BD}"/>
    <cellStyle name="Virgül 4 5 2 2 2 2 3 3" xfId="12519" xr:uid="{7F4050FE-CC8A-4CE8-B05D-BE032A8ED3AE}"/>
    <cellStyle name="Virgül 4 5 2 2 2 2 4" xfId="6087" xr:uid="{3FBA3F7A-3288-4DB6-8E5E-7187E6379400}"/>
    <cellStyle name="Virgül 4 5 2 2 2 2 4 2" xfId="14659" xr:uid="{91A1C145-CA70-478F-9D63-4185BBB4AA03}"/>
    <cellStyle name="Virgül 4 5 2 2 2 2 5" xfId="10383" xr:uid="{60C382A2-E282-4A20-8094-B630129463F2}"/>
    <cellStyle name="Virgül 4 5 2 2 2 3" xfId="2307" xr:uid="{267261A4-1675-48CA-B0C2-EC755A9A146A}"/>
    <cellStyle name="Virgül 4 5 2 2 2 3 2" xfId="4455" xr:uid="{152D72F7-3549-4DA1-8C84-A0212BF3F998}"/>
    <cellStyle name="Virgül 4 5 2 2 2 3 2 2" xfId="8757" xr:uid="{E0F7568B-9E7C-4522-A856-5B703B99B262}"/>
    <cellStyle name="Virgül 4 5 2 2 2 3 2 2 2" xfId="17329" xr:uid="{EDC5AA2C-408B-4D8F-A701-2B30625E0DAA}"/>
    <cellStyle name="Virgül 4 5 2 2 2 3 2 3" xfId="13053" xr:uid="{0BA822A7-F50C-441B-8187-2AC28AAE3C4F}"/>
    <cellStyle name="Virgül 4 5 2 2 2 3 3" xfId="6621" xr:uid="{9B20CB06-C2AD-42CD-A27D-EA8806F512BE}"/>
    <cellStyle name="Virgül 4 5 2 2 2 3 3 2" xfId="15193" xr:uid="{FF1B9C42-5008-4B8F-A60E-DA6D43D39727}"/>
    <cellStyle name="Virgül 4 5 2 2 2 3 4" xfId="10917" xr:uid="{CAA5B06B-2624-4127-A05E-3AD0FC93DF1F}"/>
    <cellStyle name="Virgül 4 5 2 2 2 4" xfId="3388" xr:uid="{74F09533-C42A-4B58-A23D-C186A4EA4B53}"/>
    <cellStyle name="Virgül 4 5 2 2 2 4 2" xfId="7690" xr:uid="{9A780C85-3DEC-4DDD-AA52-D512FC4804C9}"/>
    <cellStyle name="Virgül 4 5 2 2 2 4 2 2" xfId="16262" xr:uid="{526C833F-7BBB-45D4-9AF7-CA8AC33A66C7}"/>
    <cellStyle name="Virgül 4 5 2 2 2 4 3" xfId="11986" xr:uid="{02C31CF2-A692-4DAA-B664-C96402F185BF}"/>
    <cellStyle name="Virgül 4 5 2 2 2 5" xfId="5554" xr:uid="{04998559-D626-4CF1-A8A6-FFCE0DE52186}"/>
    <cellStyle name="Virgül 4 5 2 2 2 5 2" xfId="14126" xr:uid="{9A418CC5-F645-44AD-BDCC-A9FDEA04B951}"/>
    <cellStyle name="Virgül 4 5 2 2 2 6" xfId="9850" xr:uid="{DAD4109C-2C01-42FB-BD3D-01038A005854}"/>
    <cellStyle name="Virgül 4 5 2 2 3" xfId="1487" xr:uid="{142EBFDC-26C7-4A96-829A-97369B53C6A4}"/>
    <cellStyle name="Virgül 4 5 2 2 3 2" xfId="2576" xr:uid="{AD30BF38-D298-4267-A052-A5C5BF605F1E}"/>
    <cellStyle name="Virgül 4 5 2 2 3 2 2" xfId="4724" xr:uid="{ABB6D4D1-199C-4621-9AAF-78AD17C0533F}"/>
    <cellStyle name="Virgül 4 5 2 2 3 2 2 2" xfId="9026" xr:uid="{3D79EB73-F2A3-4436-A8F2-5397914FDACB}"/>
    <cellStyle name="Virgül 4 5 2 2 3 2 2 2 2" xfId="17598" xr:uid="{356FE38F-CC60-4B52-927B-3129975CFC65}"/>
    <cellStyle name="Virgül 4 5 2 2 3 2 2 3" xfId="13322" xr:uid="{90B3DEA6-5202-40D0-9BE9-E0D0F9610611}"/>
    <cellStyle name="Virgül 4 5 2 2 3 2 3" xfId="6890" xr:uid="{90FF8CD9-017F-4883-AFA8-2A766BC31E5A}"/>
    <cellStyle name="Virgül 4 5 2 2 3 2 3 2" xfId="15462" xr:uid="{5333971F-5704-427D-B019-977942832718}"/>
    <cellStyle name="Virgül 4 5 2 2 3 2 4" xfId="11186" xr:uid="{03221537-0E6C-44E0-8F80-23049B827F8B}"/>
    <cellStyle name="Virgül 4 5 2 2 3 3" xfId="3657" xr:uid="{278EEBA3-D0DF-48F3-999B-A32013DD6EF4}"/>
    <cellStyle name="Virgül 4 5 2 2 3 3 2" xfId="7959" xr:uid="{41244927-4F43-4347-B280-863A72082B5D}"/>
    <cellStyle name="Virgül 4 5 2 2 3 3 2 2" xfId="16531" xr:uid="{F40D74CA-C431-4E8E-A659-4E24ABEFA226}"/>
    <cellStyle name="Virgül 4 5 2 2 3 3 3" xfId="12255" xr:uid="{9D989B45-41C2-45F4-BCE3-3E189B73B425}"/>
    <cellStyle name="Virgül 4 5 2 2 3 4" xfId="5823" xr:uid="{0D4781F0-AA7D-4E39-B655-2B016D7595C6}"/>
    <cellStyle name="Virgül 4 5 2 2 3 4 2" xfId="14395" xr:uid="{A1515CE1-2CBE-4452-9D81-50AE57FF0BBD}"/>
    <cellStyle name="Virgül 4 5 2 2 3 5" xfId="10119" xr:uid="{0FE4083B-C76D-42D2-9DBB-5AE68A9DE0B0}"/>
    <cellStyle name="Virgül 4 5 2 2 4" xfId="2043" xr:uid="{9FC5C339-7576-4F4C-85D5-0B7C29A74D4E}"/>
    <cellStyle name="Virgül 4 5 2 2 4 2" xfId="4191" xr:uid="{36D49B8F-F389-4F41-896D-4A58FBBFC7B0}"/>
    <cellStyle name="Virgül 4 5 2 2 4 2 2" xfId="8493" xr:uid="{467A6550-E716-46C5-9BAD-508FA045D46B}"/>
    <cellStyle name="Virgül 4 5 2 2 4 2 2 2" xfId="17065" xr:uid="{C082025A-9127-4100-B0CD-040DFF9420C0}"/>
    <cellStyle name="Virgül 4 5 2 2 4 2 3" xfId="12789" xr:uid="{7F5C7886-6966-48B6-BEA6-0011AECD23E3}"/>
    <cellStyle name="Virgül 4 5 2 2 4 3" xfId="6357" xr:uid="{FCBDB0F3-7E7A-4FC0-8160-513BDFF67468}"/>
    <cellStyle name="Virgül 4 5 2 2 4 3 2" xfId="14929" xr:uid="{B0E750C5-DD08-4B03-9D33-361CCC25D4D7}"/>
    <cellStyle name="Virgül 4 5 2 2 4 4" xfId="10653" xr:uid="{C9EF0D64-12AC-4307-9C52-5C157A869ADC}"/>
    <cellStyle name="Virgül 4 5 2 2 5" xfId="3124" xr:uid="{F4797A02-D0BD-4096-A538-6C1395CCE646}"/>
    <cellStyle name="Virgül 4 5 2 2 5 2" xfId="7426" xr:uid="{00DF4F78-23FC-4136-88E0-9385CB0E0B02}"/>
    <cellStyle name="Virgül 4 5 2 2 5 2 2" xfId="15998" xr:uid="{2021B57E-E8C7-4A9C-A77C-3ED52C524AB7}"/>
    <cellStyle name="Virgül 4 5 2 2 5 3" xfId="11722" xr:uid="{77A16AD4-0F73-4EE4-A138-545F9B20262E}"/>
    <cellStyle name="Virgül 4 5 2 2 6" xfId="5290" xr:uid="{BB48A64E-20E1-40DB-810A-592D3A7856DB}"/>
    <cellStyle name="Virgül 4 5 2 2 6 2" xfId="13862" xr:uid="{72670042-29C4-405B-8682-38EB54E20A39}"/>
    <cellStyle name="Virgül 4 5 2 2 7" xfId="9586" xr:uid="{A76C6E3D-559B-4A6C-98C2-585F737E3BD5}"/>
    <cellStyle name="Virgül 4 5 2 3" xfId="1046" xr:uid="{471177E6-5E3C-4C49-8BFA-DA42BF6C0F71}"/>
    <cellStyle name="Virgül 4 5 2 3 2" xfId="1621" xr:uid="{A8D1D272-EDC3-4E64-BC9A-F5B68AFA1B9B}"/>
    <cellStyle name="Virgül 4 5 2 3 2 2" xfId="2710" xr:uid="{CB38123A-5772-414A-96D0-7EC4F42464EB}"/>
    <cellStyle name="Virgül 4 5 2 3 2 2 2" xfId="4858" xr:uid="{173424C1-C1F6-4466-A4F2-1DBD7D2D390A}"/>
    <cellStyle name="Virgül 4 5 2 3 2 2 2 2" xfId="9160" xr:uid="{2D6E3D37-DF2E-4EAC-B73C-A4BD9F304F09}"/>
    <cellStyle name="Virgül 4 5 2 3 2 2 2 2 2" xfId="17732" xr:uid="{F08C6328-6F38-4106-BB83-4AF2E8E701C8}"/>
    <cellStyle name="Virgül 4 5 2 3 2 2 2 3" xfId="13456" xr:uid="{A6F34BA5-4B47-4B52-A09C-EA100617E63D}"/>
    <cellStyle name="Virgül 4 5 2 3 2 2 3" xfId="7024" xr:uid="{905584ED-094F-4078-8D0D-C4D44B96DF4C}"/>
    <cellStyle name="Virgül 4 5 2 3 2 2 3 2" xfId="15596" xr:uid="{0B8FC487-0C4B-46D6-AA55-0EC32564BF30}"/>
    <cellStyle name="Virgül 4 5 2 3 2 2 4" xfId="11320" xr:uid="{14BF6588-B2CA-45D4-B3F4-1F09A3D106E3}"/>
    <cellStyle name="Virgül 4 5 2 3 2 3" xfId="3791" xr:uid="{D8F55E08-F752-419B-A273-28E29210F389}"/>
    <cellStyle name="Virgül 4 5 2 3 2 3 2" xfId="8093" xr:uid="{72D2F5D5-C4A4-4D77-ACFA-D8DDA81BD8E8}"/>
    <cellStyle name="Virgül 4 5 2 3 2 3 2 2" xfId="16665" xr:uid="{D3FC7506-A552-4077-AFE2-2604D7FDA8B4}"/>
    <cellStyle name="Virgül 4 5 2 3 2 3 3" xfId="12389" xr:uid="{D96AF9F3-1D41-4E87-9DF0-600E03D5136A}"/>
    <cellStyle name="Virgül 4 5 2 3 2 4" xfId="5957" xr:uid="{48C74F85-D2DC-41C2-A93C-7EB519D43325}"/>
    <cellStyle name="Virgül 4 5 2 3 2 4 2" xfId="14529" xr:uid="{F6FBDB93-3AFE-474F-92E0-0E8337586CFE}"/>
    <cellStyle name="Virgül 4 5 2 3 2 5" xfId="10253" xr:uid="{01ADE520-06EA-4EFC-83FA-C6DCBCC9C099}"/>
    <cellStyle name="Virgül 4 5 2 3 3" xfId="2177" xr:uid="{4FDDFCDE-85C3-481D-B2FE-E021AD77A5A5}"/>
    <cellStyle name="Virgül 4 5 2 3 3 2" xfId="4325" xr:uid="{1E60DA04-5011-4B0D-81E3-04F625A83592}"/>
    <cellStyle name="Virgül 4 5 2 3 3 2 2" xfId="8627" xr:uid="{7435FC75-091B-4E08-9328-835268B8D068}"/>
    <cellStyle name="Virgül 4 5 2 3 3 2 2 2" xfId="17199" xr:uid="{DE4F915B-0707-4327-834A-720EEF7B57A4}"/>
    <cellStyle name="Virgül 4 5 2 3 3 2 3" xfId="12923" xr:uid="{7B670D7D-5F2C-45BB-95C6-E8EDB7AE8CC5}"/>
    <cellStyle name="Virgül 4 5 2 3 3 3" xfId="6491" xr:uid="{AF3862F8-F88D-43F0-B571-A17E6B91E1C5}"/>
    <cellStyle name="Virgül 4 5 2 3 3 3 2" xfId="15063" xr:uid="{4F8B9E3B-1DB7-4807-9E7C-1502FF5087E8}"/>
    <cellStyle name="Virgül 4 5 2 3 3 4" xfId="10787" xr:uid="{2C70754D-13AA-468C-BCA6-C06DFC1D6506}"/>
    <cellStyle name="Virgül 4 5 2 3 4" xfId="3258" xr:uid="{3A660C5A-D664-477D-B1C4-A5D5300B3EFF}"/>
    <cellStyle name="Virgül 4 5 2 3 4 2" xfId="7560" xr:uid="{0FC0FCB8-52E6-460A-9CA5-2821CD4E2A93}"/>
    <cellStyle name="Virgül 4 5 2 3 4 2 2" xfId="16132" xr:uid="{3F1BA9AA-3D17-43A9-955D-F2B5794E87B5}"/>
    <cellStyle name="Virgül 4 5 2 3 4 3" xfId="11856" xr:uid="{A3753B2E-E1E3-4FB5-B9D7-BF9368DB15FE}"/>
    <cellStyle name="Virgül 4 5 2 3 5" xfId="5424" xr:uid="{04A5EAA9-692F-405E-B93F-4D574EA4BDC0}"/>
    <cellStyle name="Virgül 4 5 2 3 5 2" xfId="13996" xr:uid="{7798CCBA-D87A-47E5-B828-998EB0B07C82}"/>
    <cellStyle name="Virgül 4 5 2 3 6" xfId="9720" xr:uid="{BF739073-C7EB-49A1-B13D-FB66FB4A3457}"/>
    <cellStyle name="Virgül 4 5 2 4" xfId="1357" xr:uid="{98228B40-D892-452E-A853-51FECAFF650A}"/>
    <cellStyle name="Virgül 4 5 2 4 2" xfId="2446" xr:uid="{B0FD4A69-38CE-4877-B893-14FEBCCA9048}"/>
    <cellStyle name="Virgül 4 5 2 4 2 2" xfId="4594" xr:uid="{514D0DAA-8C35-448F-BBBF-9F41752F619F}"/>
    <cellStyle name="Virgül 4 5 2 4 2 2 2" xfId="8896" xr:uid="{E819A530-F085-40E8-94BE-1C1290EB8612}"/>
    <cellStyle name="Virgül 4 5 2 4 2 2 2 2" xfId="17468" xr:uid="{99294575-F515-44A1-AE18-F58A1CEE6A48}"/>
    <cellStyle name="Virgül 4 5 2 4 2 2 3" xfId="13192" xr:uid="{495189BB-2556-4A39-9554-EB7F9FFACF3D}"/>
    <cellStyle name="Virgül 4 5 2 4 2 3" xfId="6760" xr:uid="{D5BE2305-0310-4446-8CDC-04EB97163C58}"/>
    <cellStyle name="Virgül 4 5 2 4 2 3 2" xfId="15332" xr:uid="{A8D496DD-D39A-4B5E-863A-7DEFD57F8583}"/>
    <cellStyle name="Virgül 4 5 2 4 2 4" xfId="11056" xr:uid="{5978B70E-3D5F-4ECE-AEA0-E228E79D580F}"/>
    <cellStyle name="Virgül 4 5 2 4 3" xfId="3527" xr:uid="{B01EC9C5-D9EF-41D3-837F-246B2D266393}"/>
    <cellStyle name="Virgül 4 5 2 4 3 2" xfId="7829" xr:uid="{CB570A4A-DAD5-4F61-A1E6-FA6A276947BA}"/>
    <cellStyle name="Virgül 4 5 2 4 3 2 2" xfId="16401" xr:uid="{16300083-93A0-46B0-B3F7-143AA710E5AC}"/>
    <cellStyle name="Virgül 4 5 2 4 3 3" xfId="12125" xr:uid="{73CB6BE8-5BB9-4B98-938F-8E08AA9E2696}"/>
    <cellStyle name="Virgül 4 5 2 4 4" xfId="5693" xr:uid="{7E4637AC-1F13-4335-BE57-ECD175099ED1}"/>
    <cellStyle name="Virgül 4 5 2 4 4 2" xfId="14265" xr:uid="{D4E2A6F3-2981-442E-A2C9-DA2ECE90D8D3}"/>
    <cellStyle name="Virgül 4 5 2 4 5" xfId="9989" xr:uid="{3B7B1B12-F208-44AF-B3CB-1699272D8BBF}"/>
    <cellStyle name="Virgül 4 5 2 5" xfId="1913" xr:uid="{FB8CE6F3-EE66-4CEA-955F-1ECA878C94FA}"/>
    <cellStyle name="Virgül 4 5 2 5 2" xfId="4061" xr:uid="{AEC41834-A932-445D-9C87-1B4956571C3C}"/>
    <cellStyle name="Virgül 4 5 2 5 2 2" xfId="8363" xr:uid="{454A2D06-2540-4FFC-BA25-5176B02ADBFD}"/>
    <cellStyle name="Virgül 4 5 2 5 2 2 2" xfId="16935" xr:uid="{6420AC36-AE05-4661-A7B6-D7514CEC1C56}"/>
    <cellStyle name="Virgül 4 5 2 5 2 3" xfId="12659" xr:uid="{B15722BF-FBE5-4F9E-97F7-86E8047AEA32}"/>
    <cellStyle name="Virgül 4 5 2 5 3" xfId="6227" xr:uid="{BD4C84F1-44DB-41BB-AE95-D599FD3DD517}"/>
    <cellStyle name="Virgül 4 5 2 5 3 2" xfId="14799" xr:uid="{1A20823E-54D4-4713-9C81-4EAFF5545521}"/>
    <cellStyle name="Virgül 4 5 2 5 4" xfId="10523" xr:uid="{C064F0D9-DA11-4AE6-A414-FBE457C662F4}"/>
    <cellStyle name="Virgül 4 5 2 6" xfId="2994" xr:uid="{9BEDE79E-38B5-4A11-91D4-B2B659EAA026}"/>
    <cellStyle name="Virgül 4 5 2 6 2" xfId="7296" xr:uid="{C965A83C-D911-4825-9391-46AE5BFCFB37}"/>
    <cellStyle name="Virgül 4 5 2 6 2 2" xfId="15868" xr:uid="{D8C7D1F6-24DF-40A3-92C4-584BE7DE8DC1}"/>
    <cellStyle name="Virgül 4 5 2 6 3" xfId="11592" xr:uid="{ABEE7D17-D423-4CD9-A2FD-CF796842391C}"/>
    <cellStyle name="Virgül 4 5 2 7" xfId="5156" xr:uid="{5F312B54-5FD3-4C64-857F-D046A4648EB0}"/>
    <cellStyle name="Virgül 4 5 2 7 2" xfId="13732" xr:uid="{17DBCF91-AD0C-4BA0-84B8-C463F1163B96}"/>
    <cellStyle name="Virgül 4 5 2 8" xfId="9456" xr:uid="{3AC84AC8-F293-4D14-9D3A-A70A3CA58CA7}"/>
    <cellStyle name="Virgül 4 5 3" xfId="828" xr:uid="{43330039-E8EB-4470-A110-7C6FDF01A650}"/>
    <cellStyle name="Virgül 4 5 3 2" xfId="1114" xr:uid="{1F2CA66A-ED62-4F26-940E-B6AE0C81581F}"/>
    <cellStyle name="Virgül 4 5 3 2 2" xfId="1689" xr:uid="{475343AC-5B46-4BF4-8978-FF972E36DE87}"/>
    <cellStyle name="Virgül 4 5 3 2 2 2" xfId="2778" xr:uid="{8517ECD0-CC94-4CC2-926E-FF4789B8AAEC}"/>
    <cellStyle name="Virgül 4 5 3 2 2 2 2" xfId="4926" xr:uid="{4A31FC49-05C0-4A2D-9293-EF4426C36E92}"/>
    <cellStyle name="Virgül 4 5 3 2 2 2 2 2" xfId="9228" xr:uid="{3CEAA497-5620-4E6F-BE5D-688357CF469A}"/>
    <cellStyle name="Virgül 4 5 3 2 2 2 2 2 2" xfId="17800" xr:uid="{776C6FB1-4F87-42F9-9095-48D1438C5102}"/>
    <cellStyle name="Virgül 4 5 3 2 2 2 2 3" xfId="13524" xr:uid="{5DDBA931-F3BD-4BB2-953B-E659A60A1C0C}"/>
    <cellStyle name="Virgül 4 5 3 2 2 2 3" xfId="7092" xr:uid="{B6794208-8179-4EAE-AD37-94D97392997A}"/>
    <cellStyle name="Virgül 4 5 3 2 2 2 3 2" xfId="15664" xr:uid="{4F7E4C07-358A-481C-82B5-E2F17B1A3CC2}"/>
    <cellStyle name="Virgül 4 5 3 2 2 2 4" xfId="11388" xr:uid="{02E8AB46-26D3-4AC6-933F-17A5492E37C9}"/>
    <cellStyle name="Virgül 4 5 3 2 2 3" xfId="3859" xr:uid="{A7D03FF8-8618-428F-ADB6-6D831C3EE334}"/>
    <cellStyle name="Virgül 4 5 3 2 2 3 2" xfId="8161" xr:uid="{060C1C47-0791-43FD-B392-D84DA00B2FD2}"/>
    <cellStyle name="Virgül 4 5 3 2 2 3 2 2" xfId="16733" xr:uid="{4CE6AA1D-0BAB-40E3-B3C9-DD8CF93CC3D9}"/>
    <cellStyle name="Virgül 4 5 3 2 2 3 3" xfId="12457" xr:uid="{751E0EF7-7320-49CB-A80B-8B1F5DD89069}"/>
    <cellStyle name="Virgül 4 5 3 2 2 4" xfId="6025" xr:uid="{3A09AFD0-4109-4192-ABC6-4FEBB0B4503E}"/>
    <cellStyle name="Virgül 4 5 3 2 2 4 2" xfId="14597" xr:uid="{EB6D6F04-FECE-446F-A2F0-28CCB34977CF}"/>
    <cellStyle name="Virgül 4 5 3 2 2 5" xfId="10321" xr:uid="{F9ABFB3E-B007-4847-9EFC-64F931ADF04D}"/>
    <cellStyle name="Virgül 4 5 3 2 3" xfId="2245" xr:uid="{EBF5E553-D075-49CD-82A5-CB430F054211}"/>
    <cellStyle name="Virgül 4 5 3 2 3 2" xfId="4393" xr:uid="{BD53A83D-8E9B-49E3-9887-D6067DEDE607}"/>
    <cellStyle name="Virgül 4 5 3 2 3 2 2" xfId="8695" xr:uid="{DD2F6A3A-BF94-49B8-BC28-BDBA301FCF82}"/>
    <cellStyle name="Virgül 4 5 3 2 3 2 2 2" xfId="17267" xr:uid="{1D09367F-76FC-4F83-828C-C2F615D79DBB}"/>
    <cellStyle name="Virgül 4 5 3 2 3 2 3" xfId="12991" xr:uid="{676B388B-F74F-4772-8ED3-21F40AE0C3B8}"/>
    <cellStyle name="Virgül 4 5 3 2 3 3" xfId="6559" xr:uid="{4239AE5A-A5B3-4B1A-993A-76BBDF6C2F94}"/>
    <cellStyle name="Virgül 4 5 3 2 3 3 2" xfId="15131" xr:uid="{875660E3-4E45-4A3F-B2BB-54E13B56BE66}"/>
    <cellStyle name="Virgül 4 5 3 2 3 4" xfId="10855" xr:uid="{8EA9438D-521F-43E1-AF10-A2A2BE7404F3}"/>
    <cellStyle name="Virgül 4 5 3 2 4" xfId="3326" xr:uid="{E6E7D1E1-3C6D-44F6-90E1-639E236ECE33}"/>
    <cellStyle name="Virgül 4 5 3 2 4 2" xfId="7628" xr:uid="{F3D58510-D6B1-4746-B45F-B4D149D78F2E}"/>
    <cellStyle name="Virgül 4 5 3 2 4 2 2" xfId="16200" xr:uid="{30235D95-3DA5-45CB-BC82-D3CF61A19C09}"/>
    <cellStyle name="Virgül 4 5 3 2 4 3" xfId="11924" xr:uid="{BD2FE815-4C25-4472-90A9-7A5C15C79553}"/>
    <cellStyle name="Virgül 4 5 3 2 5" xfId="5492" xr:uid="{86208E16-F653-46B7-8F18-5BA932CD6189}"/>
    <cellStyle name="Virgül 4 5 3 2 5 2" xfId="14064" xr:uid="{3A96F7E8-7455-45FB-8EA3-75D7BB61E44F}"/>
    <cellStyle name="Virgül 4 5 3 2 6" xfId="9788" xr:uid="{4B8DDEC1-FBEC-49DF-96B1-DE095522D307}"/>
    <cellStyle name="Virgül 4 5 3 3" xfId="1425" xr:uid="{8B328082-66A4-472D-8C25-A5F1C5F44674}"/>
    <cellStyle name="Virgül 4 5 3 3 2" xfId="2514" xr:uid="{CAE7E453-8DEB-4995-8991-CEB6B9D382DA}"/>
    <cellStyle name="Virgül 4 5 3 3 2 2" xfId="4662" xr:uid="{4CA0D8E5-C7CD-4F83-9008-D7AF95496570}"/>
    <cellStyle name="Virgül 4 5 3 3 2 2 2" xfId="8964" xr:uid="{FAB5C464-7EE5-48E5-AB60-259E411F238A}"/>
    <cellStyle name="Virgül 4 5 3 3 2 2 2 2" xfId="17536" xr:uid="{998AC04D-2293-4B62-AA4F-FD1AC732D5BB}"/>
    <cellStyle name="Virgül 4 5 3 3 2 2 3" xfId="13260" xr:uid="{25621634-44CC-4090-8C5A-34E97A68FE79}"/>
    <cellStyle name="Virgül 4 5 3 3 2 3" xfId="6828" xr:uid="{F4A70006-BF2E-4F0C-9EFD-95747C0D0503}"/>
    <cellStyle name="Virgül 4 5 3 3 2 3 2" xfId="15400" xr:uid="{BDBD62EF-5300-4552-BE09-6229D600F694}"/>
    <cellStyle name="Virgül 4 5 3 3 2 4" xfId="11124" xr:uid="{690A3261-1334-486E-9AAE-1FA37BB706C6}"/>
    <cellStyle name="Virgül 4 5 3 3 3" xfId="3595" xr:uid="{0F530B12-2A9F-4092-B809-A6CFD0801CC9}"/>
    <cellStyle name="Virgül 4 5 3 3 3 2" xfId="7897" xr:uid="{0233983F-BF72-4A7B-9E9C-DD97C5ED0F44}"/>
    <cellStyle name="Virgül 4 5 3 3 3 2 2" xfId="16469" xr:uid="{50D2F1E4-9130-49D2-8B4B-39F7F1F21D85}"/>
    <cellStyle name="Virgül 4 5 3 3 3 3" xfId="12193" xr:uid="{09F8FB8B-07AA-4544-B15C-6271EF102674}"/>
    <cellStyle name="Virgül 4 5 3 3 4" xfId="5761" xr:uid="{CE40CD8B-A889-4CED-B710-13E1AC26E586}"/>
    <cellStyle name="Virgül 4 5 3 3 4 2" xfId="14333" xr:uid="{3FA43299-FE39-412E-AA39-911B2F905FA0}"/>
    <cellStyle name="Virgül 4 5 3 3 5" xfId="10057" xr:uid="{BE75BDB7-EFF9-4593-8C2D-034249156F1F}"/>
    <cellStyle name="Virgül 4 5 3 4" xfId="1981" xr:uid="{4535D7A8-90C3-4EF9-A912-D2B65BC2663D}"/>
    <cellStyle name="Virgül 4 5 3 4 2" xfId="4129" xr:uid="{DFD2E534-0ECF-4E38-B92F-C1BD40C8944D}"/>
    <cellStyle name="Virgül 4 5 3 4 2 2" xfId="8431" xr:uid="{D572457F-DB7B-43EC-AD63-CB79EEC50A9D}"/>
    <cellStyle name="Virgül 4 5 3 4 2 2 2" xfId="17003" xr:uid="{5DD84789-4BE7-4CBD-A795-8A9FCA00578C}"/>
    <cellStyle name="Virgül 4 5 3 4 2 3" xfId="12727" xr:uid="{862DBBE2-C39C-4875-8F4D-F3BFBF6D2454}"/>
    <cellStyle name="Virgül 4 5 3 4 3" xfId="6295" xr:uid="{66688BAF-F255-4100-995E-F7CE7F43BBAF}"/>
    <cellStyle name="Virgül 4 5 3 4 3 2" xfId="14867" xr:uid="{E1DBCA4E-7721-4B16-90CE-479AC182D588}"/>
    <cellStyle name="Virgül 4 5 3 4 4" xfId="10591" xr:uid="{A57545A7-D0E8-4050-B3A0-BD53E8862FAB}"/>
    <cellStyle name="Virgül 4 5 3 5" xfId="3062" xr:uid="{10707A6A-0A42-4933-96AE-5091AE3599B5}"/>
    <cellStyle name="Virgül 4 5 3 5 2" xfId="7364" xr:uid="{D3F8B1D2-0931-42C5-AEE8-43D3469E907C}"/>
    <cellStyle name="Virgül 4 5 3 5 2 2" xfId="15936" xr:uid="{3505B753-04BF-4FDA-93D8-264735491BDB}"/>
    <cellStyle name="Virgül 4 5 3 5 3" xfId="11660" xr:uid="{7667F7B4-5913-4E0C-8CCF-20F05145F47E}"/>
    <cellStyle name="Virgül 4 5 3 6" xfId="5228" xr:uid="{F4DC235B-6835-420F-9A73-9B41C111A416}"/>
    <cellStyle name="Virgül 4 5 3 6 2" xfId="13800" xr:uid="{C40F0F18-E20C-4AFB-B6A4-FF93D66817E6}"/>
    <cellStyle name="Virgül 4 5 3 7" xfId="9524" xr:uid="{F5C9B787-9618-46D0-828E-B1A8281AB649}"/>
    <cellStyle name="Virgül 4 5 4" xfId="984" xr:uid="{D7C3D6B4-AA3E-4622-B85D-A59BAD048784}"/>
    <cellStyle name="Virgül 4 5 4 2" xfId="1559" xr:uid="{603D72B4-4302-4DD2-813F-6831A19D9F37}"/>
    <cellStyle name="Virgül 4 5 4 2 2" xfId="2648" xr:uid="{EF2F0B2C-D492-4AB1-B973-B28690CBBFA2}"/>
    <cellStyle name="Virgül 4 5 4 2 2 2" xfId="4796" xr:uid="{9741E267-AEE2-4D4A-8D2D-E3AF2E23CCF8}"/>
    <cellStyle name="Virgül 4 5 4 2 2 2 2" xfId="9098" xr:uid="{B33D2D9B-F424-4A5E-8963-83EA7C452D41}"/>
    <cellStyle name="Virgül 4 5 4 2 2 2 2 2" xfId="17670" xr:uid="{D1896DBF-9959-429F-BCC1-434C081308A1}"/>
    <cellStyle name="Virgül 4 5 4 2 2 2 3" xfId="13394" xr:uid="{0B5578A0-FC74-4934-85FC-9446E2A16B20}"/>
    <cellStyle name="Virgül 4 5 4 2 2 3" xfId="6962" xr:uid="{EDC6AF14-A683-4907-BD20-596D75F290EA}"/>
    <cellStyle name="Virgül 4 5 4 2 2 3 2" xfId="15534" xr:uid="{3F12FE8E-4CCF-49CA-875A-0B7FAACFAA3F}"/>
    <cellStyle name="Virgül 4 5 4 2 2 4" xfId="11258" xr:uid="{39365A4F-9D64-4DB2-AC55-84CB337D85E3}"/>
    <cellStyle name="Virgül 4 5 4 2 3" xfId="3729" xr:uid="{77D15012-9747-4FF8-AEE9-A84C532DDA92}"/>
    <cellStyle name="Virgül 4 5 4 2 3 2" xfId="8031" xr:uid="{99C8E924-0562-403F-A4D4-6A6C0E86A647}"/>
    <cellStyle name="Virgül 4 5 4 2 3 2 2" xfId="16603" xr:uid="{B2D30976-8537-4564-B68E-4857B7909CAB}"/>
    <cellStyle name="Virgül 4 5 4 2 3 3" xfId="12327" xr:uid="{7F355000-0191-4C60-AFE0-9D38455A8BED}"/>
    <cellStyle name="Virgül 4 5 4 2 4" xfId="5895" xr:uid="{F12F813C-CD31-4075-AB56-C6CF2AF81CE4}"/>
    <cellStyle name="Virgül 4 5 4 2 4 2" xfId="14467" xr:uid="{B2A82F44-3EC4-4D04-BDCC-D56CDC96B782}"/>
    <cellStyle name="Virgül 4 5 4 2 5" xfId="10191" xr:uid="{0B0904BB-F73A-414B-88C3-002CC61B2BA4}"/>
    <cellStyle name="Virgül 4 5 4 3" xfId="2115" xr:uid="{6B99FD18-7DBD-41AA-92C0-D57E73FF91FD}"/>
    <cellStyle name="Virgül 4 5 4 3 2" xfId="4263" xr:uid="{3E968E08-EFEE-4B54-A694-E7258C33C574}"/>
    <cellStyle name="Virgül 4 5 4 3 2 2" xfId="8565" xr:uid="{73198868-E06A-40F8-B214-17AE0B9C11A8}"/>
    <cellStyle name="Virgül 4 5 4 3 2 2 2" xfId="17137" xr:uid="{F5962DC1-68F4-4E0F-87FC-7388491A42E5}"/>
    <cellStyle name="Virgül 4 5 4 3 2 3" xfId="12861" xr:uid="{4B451ECE-DC85-47C1-80FD-D071BB733CD5}"/>
    <cellStyle name="Virgül 4 5 4 3 3" xfId="6429" xr:uid="{E9CA97FE-2CA6-4906-BF14-FA7930A20E71}"/>
    <cellStyle name="Virgül 4 5 4 3 3 2" xfId="15001" xr:uid="{42DD3D77-BF51-4728-821C-B9501B6491FD}"/>
    <cellStyle name="Virgül 4 5 4 3 4" xfId="10725" xr:uid="{42C8BEF9-F6FD-4EA0-94BD-2B18BAEF686C}"/>
    <cellStyle name="Virgül 4 5 4 4" xfId="3196" xr:uid="{F5CE431D-C8DA-4618-9F89-A0E576879DAA}"/>
    <cellStyle name="Virgül 4 5 4 4 2" xfId="7498" xr:uid="{9AB7FECC-50D2-4DED-A383-CA35C5FFBA23}"/>
    <cellStyle name="Virgül 4 5 4 4 2 2" xfId="16070" xr:uid="{F976F913-C950-4392-9CA6-F4FF1D86419B}"/>
    <cellStyle name="Virgül 4 5 4 4 3" xfId="11794" xr:uid="{7F3DABFB-FE0F-43EF-8E8E-76B9FFF6A10C}"/>
    <cellStyle name="Virgül 4 5 4 5" xfId="5362" xr:uid="{8CC7B421-28F1-46BE-9478-F727C3F682BA}"/>
    <cellStyle name="Virgül 4 5 4 5 2" xfId="13934" xr:uid="{EE98A9B1-8AA1-4496-87B6-A047218F5DAC}"/>
    <cellStyle name="Virgül 4 5 4 6" xfId="9658" xr:uid="{217A77FE-B6A8-4459-9C64-CC104A5B2318}"/>
    <cellStyle name="Virgül 4 5 5" xfId="1295" xr:uid="{A880FF44-DD43-45CC-81D9-A0165ED82223}"/>
    <cellStyle name="Virgül 4 5 5 2" xfId="2384" xr:uid="{68F07992-C664-4C09-AF0D-48DC904EA214}"/>
    <cellStyle name="Virgül 4 5 5 2 2" xfId="4532" xr:uid="{87689959-FF19-4C72-A77E-0EBCA79BC3AF}"/>
    <cellStyle name="Virgül 4 5 5 2 2 2" xfId="8834" xr:uid="{243C54F1-9CBE-4F91-8E89-3E17BA5DBF94}"/>
    <cellStyle name="Virgül 4 5 5 2 2 2 2" xfId="17406" xr:uid="{D5EF7CC1-6E62-4A87-9334-947AE4A1B244}"/>
    <cellStyle name="Virgül 4 5 5 2 2 3" xfId="13130" xr:uid="{DF9E9D24-BC98-4EAF-8D82-30DB5C710C73}"/>
    <cellStyle name="Virgül 4 5 5 2 3" xfId="6698" xr:uid="{F74ED4F7-0514-4D3E-8DFC-5A618682A0E6}"/>
    <cellStyle name="Virgül 4 5 5 2 3 2" xfId="15270" xr:uid="{567CE893-2760-4756-926C-81C31A930051}"/>
    <cellStyle name="Virgül 4 5 5 2 4" xfId="10994" xr:uid="{11106103-048E-445B-90B8-A1382BE645F5}"/>
    <cellStyle name="Virgül 4 5 5 3" xfId="3465" xr:uid="{9A40B525-4026-493C-941A-6A4A95E657B0}"/>
    <cellStyle name="Virgül 4 5 5 3 2" xfId="7767" xr:uid="{0F0C569E-85FD-49AE-8F9D-7B0FF542BB8A}"/>
    <cellStyle name="Virgül 4 5 5 3 2 2" xfId="16339" xr:uid="{C3A227B5-8916-49EF-962E-DDDB3EB682BC}"/>
    <cellStyle name="Virgül 4 5 5 3 3" xfId="12063" xr:uid="{323186AA-2273-425D-9334-5D888A3BECFD}"/>
    <cellStyle name="Virgül 4 5 5 4" xfId="5631" xr:uid="{DB89B795-D33A-4BE9-9EC6-CA94B6BAF1D3}"/>
    <cellStyle name="Virgül 4 5 5 4 2" xfId="14203" xr:uid="{7B3902CE-543A-4426-B490-AFE80261D871}"/>
    <cellStyle name="Virgül 4 5 5 5" xfId="9927" xr:uid="{5DE2F3DE-CB60-451C-A296-D0B60BCDD6BF}"/>
    <cellStyle name="Virgül 4 5 6" xfId="1851" xr:uid="{E45B9153-BACA-4AEB-A651-73A74B18B43C}"/>
    <cellStyle name="Virgül 4 5 6 2" xfId="3999" xr:uid="{35C4F6C0-FB0A-4CED-99A7-EA3A0AC0D8A9}"/>
    <cellStyle name="Virgül 4 5 6 2 2" xfId="8301" xr:uid="{C64AAE71-DAFE-4D54-A065-B22E156FE42C}"/>
    <cellStyle name="Virgül 4 5 6 2 2 2" xfId="16873" xr:uid="{67B9083D-EB16-4D7B-BC3D-77ED94E914F3}"/>
    <cellStyle name="Virgül 4 5 6 2 3" xfId="12597" xr:uid="{6E2D821B-70F8-4467-B354-ED4F91642468}"/>
    <cellStyle name="Virgül 4 5 6 3" xfId="6165" xr:uid="{44986336-1AD2-40B5-8640-2FC553F62347}"/>
    <cellStyle name="Virgül 4 5 6 3 2" xfId="14737" xr:uid="{A317CE16-A448-48B4-8F7E-42CBB3862A42}"/>
    <cellStyle name="Virgül 4 5 6 4" xfId="10461" xr:uid="{BA276968-41CE-40E6-BED5-DAF1C5CECC7B}"/>
    <cellStyle name="Virgül 4 5 7" xfId="2932" xr:uid="{EB171EA1-0C13-437A-935B-143F733B6EC0}"/>
    <cellStyle name="Virgül 4 5 7 2" xfId="7234" xr:uid="{3BDF3DFD-379B-4D8F-8C61-E4AB61EF4A96}"/>
    <cellStyle name="Virgül 4 5 7 2 2" xfId="15806" xr:uid="{0BCDE66B-6896-4F88-915D-B06D64852B45}"/>
    <cellStyle name="Virgül 4 5 7 3" xfId="11530" xr:uid="{080DA48D-84E9-4BCE-8C36-FC2DA6A950E1}"/>
    <cellStyle name="Virgül 4 5 8" xfId="5092" xr:uid="{0DD136B5-2379-4F6A-AB52-42A014F6A5C2}"/>
    <cellStyle name="Virgül 4 5 8 2" xfId="13670" xr:uid="{22D7BAE5-CA39-4F94-9BC7-11F2342C880C}"/>
    <cellStyle name="Virgül 4 5 9" xfId="9394" xr:uid="{754BBDA7-4EA6-4E85-BDEC-CD1F91F33F43}"/>
    <cellStyle name="Virgül 4 6" xfId="688" xr:uid="{FCBBC541-7F76-474D-A8D9-4423F3EC26EF}"/>
    <cellStyle name="Virgül 4 6 2" xfId="859" xr:uid="{A51EE8D0-547B-4AE8-ABAE-5BE9D65F265C}"/>
    <cellStyle name="Virgül 4 6 2 2" xfId="1145" xr:uid="{39AC8051-C050-4C8A-982E-078785A16F42}"/>
    <cellStyle name="Virgül 4 6 2 2 2" xfId="1720" xr:uid="{316EABF6-C6BA-4262-81E8-3203C77EB0C6}"/>
    <cellStyle name="Virgül 4 6 2 2 2 2" xfId="2809" xr:uid="{CDA26FF3-403F-462E-A56A-4F23323FFC6D}"/>
    <cellStyle name="Virgül 4 6 2 2 2 2 2" xfId="4957" xr:uid="{09D04724-8007-43C4-B71D-A687A3F48A14}"/>
    <cellStyle name="Virgül 4 6 2 2 2 2 2 2" xfId="9259" xr:uid="{594589AB-29DF-4D43-95C7-8AF9BBA84984}"/>
    <cellStyle name="Virgül 4 6 2 2 2 2 2 2 2" xfId="17831" xr:uid="{1BE7BF28-531C-4DB5-85D0-61631098907E}"/>
    <cellStyle name="Virgül 4 6 2 2 2 2 2 3" xfId="13555" xr:uid="{CCDD5E14-EAE8-4849-96A2-19EFAA462445}"/>
    <cellStyle name="Virgül 4 6 2 2 2 2 3" xfId="7123" xr:uid="{3AB934DC-4D94-421A-B01F-E34F3E6C8ED3}"/>
    <cellStyle name="Virgül 4 6 2 2 2 2 3 2" xfId="15695" xr:uid="{6B649799-A750-40AA-B300-33116AEC24C1}"/>
    <cellStyle name="Virgül 4 6 2 2 2 2 4" xfId="11419" xr:uid="{82666BE5-4506-4582-BE27-31FB9626ADBE}"/>
    <cellStyle name="Virgül 4 6 2 2 2 3" xfId="3890" xr:uid="{4A31C730-6073-4896-8DF2-9E7C2A951887}"/>
    <cellStyle name="Virgül 4 6 2 2 2 3 2" xfId="8192" xr:uid="{C833CCC7-64DB-469B-B3F2-6DF0949329A7}"/>
    <cellStyle name="Virgül 4 6 2 2 2 3 2 2" xfId="16764" xr:uid="{604A4844-466F-4D37-85CB-F38DD9DF1A1D}"/>
    <cellStyle name="Virgül 4 6 2 2 2 3 3" xfId="12488" xr:uid="{E95401EF-F92A-4F52-9633-CF57D04B1B51}"/>
    <cellStyle name="Virgül 4 6 2 2 2 4" xfId="6056" xr:uid="{850269A4-205F-4DD2-8C73-127F389B27FF}"/>
    <cellStyle name="Virgül 4 6 2 2 2 4 2" xfId="14628" xr:uid="{EE26F84C-2C66-4F0A-BF65-DD60172C1B2D}"/>
    <cellStyle name="Virgül 4 6 2 2 2 5" xfId="10352" xr:uid="{8CD14F3C-B9DB-48EA-87DE-E0F01D05D0A0}"/>
    <cellStyle name="Virgül 4 6 2 2 3" xfId="2276" xr:uid="{E4E24E9B-BA77-4B3E-888D-9078AB2B4894}"/>
    <cellStyle name="Virgül 4 6 2 2 3 2" xfId="4424" xr:uid="{24CB55D7-7C34-4929-871E-15E5AB092E65}"/>
    <cellStyle name="Virgül 4 6 2 2 3 2 2" xfId="8726" xr:uid="{9AEFFB72-1E56-4853-A663-20296717B76F}"/>
    <cellStyle name="Virgül 4 6 2 2 3 2 2 2" xfId="17298" xr:uid="{234AFF51-EF20-4099-9A72-F323CB746D80}"/>
    <cellStyle name="Virgül 4 6 2 2 3 2 3" xfId="13022" xr:uid="{9E9ACB90-F78C-42F9-B0AB-132FDEDC27AE}"/>
    <cellStyle name="Virgül 4 6 2 2 3 3" xfId="6590" xr:uid="{C871E4A0-1300-4700-B96D-C036FD467896}"/>
    <cellStyle name="Virgül 4 6 2 2 3 3 2" xfId="15162" xr:uid="{4A123271-3EEA-4373-B1D4-34A4786DBB1F}"/>
    <cellStyle name="Virgül 4 6 2 2 3 4" xfId="10886" xr:uid="{086408BB-78BD-4245-B0B6-596A591B676A}"/>
    <cellStyle name="Virgül 4 6 2 2 4" xfId="3357" xr:uid="{3D45F855-3F1F-495F-AA31-7AC3CC3FB5C2}"/>
    <cellStyle name="Virgül 4 6 2 2 4 2" xfId="7659" xr:uid="{8E40153D-81AE-47DD-9CB3-79F99E86AD84}"/>
    <cellStyle name="Virgül 4 6 2 2 4 2 2" xfId="16231" xr:uid="{DC402DDA-6700-4280-9C4A-941084299A2A}"/>
    <cellStyle name="Virgül 4 6 2 2 4 3" xfId="11955" xr:uid="{47A529C6-81D9-4F99-8A13-A156EB333277}"/>
    <cellStyle name="Virgül 4 6 2 2 5" xfId="5523" xr:uid="{7E52DC4E-3364-47BE-9295-B8797C3ABE4E}"/>
    <cellStyle name="Virgül 4 6 2 2 5 2" xfId="14095" xr:uid="{95FBC92D-5179-425A-801F-4EC8E664480E}"/>
    <cellStyle name="Virgül 4 6 2 2 6" xfId="9819" xr:uid="{9771B83C-6B2C-4C85-BB59-78963E5CCDFC}"/>
    <cellStyle name="Virgül 4 6 2 3" xfId="1456" xr:uid="{BCA0FBCC-C4BB-4823-906B-DF299B688469}"/>
    <cellStyle name="Virgül 4 6 2 3 2" xfId="2545" xr:uid="{7DA112BF-8464-440D-A56E-619E3C15BA09}"/>
    <cellStyle name="Virgül 4 6 2 3 2 2" xfId="4693" xr:uid="{113A0622-57BB-4800-97CC-A3EC53D7D47D}"/>
    <cellStyle name="Virgül 4 6 2 3 2 2 2" xfId="8995" xr:uid="{4A7BACF1-D98A-4AE0-B644-9BB4956D4D3F}"/>
    <cellStyle name="Virgül 4 6 2 3 2 2 2 2" xfId="17567" xr:uid="{24294FE3-E695-4D86-8576-11B3455EB7E2}"/>
    <cellStyle name="Virgül 4 6 2 3 2 2 3" xfId="13291" xr:uid="{C4EE82A9-78A2-4AF8-BA51-5E93B67FED4B}"/>
    <cellStyle name="Virgül 4 6 2 3 2 3" xfId="6859" xr:uid="{A6FADA2D-362A-44F0-AE92-1DBF7C06BCEE}"/>
    <cellStyle name="Virgül 4 6 2 3 2 3 2" xfId="15431" xr:uid="{B2DD58DD-47CF-4C5D-AB84-2DE810C95C14}"/>
    <cellStyle name="Virgül 4 6 2 3 2 4" xfId="11155" xr:uid="{D7F6145A-DE4C-4C00-8E86-45D8149944C7}"/>
    <cellStyle name="Virgül 4 6 2 3 3" xfId="3626" xr:uid="{1E8CAB9C-36D3-43F0-92A7-04F03582AF35}"/>
    <cellStyle name="Virgül 4 6 2 3 3 2" xfId="7928" xr:uid="{ABEA7D4B-4D8D-47C2-ABB3-44E41E74B115}"/>
    <cellStyle name="Virgül 4 6 2 3 3 2 2" xfId="16500" xr:uid="{F39A048E-6685-4754-B249-6C172160D2D9}"/>
    <cellStyle name="Virgül 4 6 2 3 3 3" xfId="12224" xr:uid="{15AE4FDE-A098-45D4-80F3-5AAF1CFC4191}"/>
    <cellStyle name="Virgül 4 6 2 3 4" xfId="5792" xr:uid="{2CCE52D1-E28D-4009-BA57-154064AE78A5}"/>
    <cellStyle name="Virgül 4 6 2 3 4 2" xfId="14364" xr:uid="{64658E37-691F-471C-9FFE-E5C45B41EEFD}"/>
    <cellStyle name="Virgül 4 6 2 3 5" xfId="10088" xr:uid="{C23BEBC2-8355-4378-A2D7-B54D0D2F5714}"/>
    <cellStyle name="Virgül 4 6 2 4" xfId="2012" xr:uid="{A51385F0-B244-4219-93A1-B49C2C834957}"/>
    <cellStyle name="Virgül 4 6 2 4 2" xfId="4160" xr:uid="{53144746-C969-4127-95A1-EEC0CF7694D6}"/>
    <cellStyle name="Virgül 4 6 2 4 2 2" xfId="8462" xr:uid="{0FFF7ABD-86C4-4C61-888E-3032E3ECEB17}"/>
    <cellStyle name="Virgül 4 6 2 4 2 2 2" xfId="17034" xr:uid="{66AFF978-5F73-4B84-8A4B-E85506B7D0C8}"/>
    <cellStyle name="Virgül 4 6 2 4 2 3" xfId="12758" xr:uid="{E2740192-B1CE-4AB9-B80F-00AEE6E2047F}"/>
    <cellStyle name="Virgül 4 6 2 4 3" xfId="6326" xr:uid="{57E5715F-F734-4BEE-A7E1-42237CD019F1}"/>
    <cellStyle name="Virgül 4 6 2 4 3 2" xfId="14898" xr:uid="{71DA7066-E1F7-4552-9D59-3D3B762C6CE3}"/>
    <cellStyle name="Virgül 4 6 2 4 4" xfId="10622" xr:uid="{B7BB149D-95F3-4119-9250-1E0417DB51F5}"/>
    <cellStyle name="Virgül 4 6 2 5" xfId="3093" xr:uid="{A08A7F00-95A7-4901-89BF-96508E9DE01E}"/>
    <cellStyle name="Virgül 4 6 2 5 2" xfId="7395" xr:uid="{04950A95-F7FA-4A7A-929E-D2BD7CCFB4BE}"/>
    <cellStyle name="Virgül 4 6 2 5 2 2" xfId="15967" xr:uid="{C7F9F42C-97FF-45A4-804D-A7E3152F95B7}"/>
    <cellStyle name="Virgül 4 6 2 5 3" xfId="11691" xr:uid="{96346C3D-4FEC-4ED7-B42E-CF1A952F0CCB}"/>
    <cellStyle name="Virgül 4 6 2 6" xfId="5259" xr:uid="{C4C2F2F9-F1A0-424E-915F-70C3D411EF21}"/>
    <cellStyle name="Virgül 4 6 2 6 2" xfId="13831" xr:uid="{D2E07F41-F2A5-4D85-8F25-5EDB9A21B9B1}"/>
    <cellStyle name="Virgül 4 6 2 7" xfId="9555" xr:uid="{7B3D2627-3F14-44BE-B8DD-9F4364A184EE}"/>
    <cellStyle name="Virgül 4 6 3" xfId="1015" xr:uid="{0965A9AA-787B-4C18-A891-DF16A4D67B5B}"/>
    <cellStyle name="Virgül 4 6 3 2" xfId="1590" xr:uid="{74C0D6DE-CF2E-4070-B1DF-EC12DAB6B43D}"/>
    <cellStyle name="Virgül 4 6 3 2 2" xfId="2679" xr:uid="{786ABE5B-5D97-49E0-93DF-7EFFC005D982}"/>
    <cellStyle name="Virgül 4 6 3 2 2 2" xfId="4827" xr:uid="{7A5851E9-46EC-4076-8B60-002E333CD1F9}"/>
    <cellStyle name="Virgül 4 6 3 2 2 2 2" xfId="9129" xr:uid="{483D51E2-4CDC-408C-AD57-35D4D2ADB8D8}"/>
    <cellStyle name="Virgül 4 6 3 2 2 2 2 2" xfId="17701" xr:uid="{78981CAA-733A-4231-80AE-811431E8AADD}"/>
    <cellStyle name="Virgül 4 6 3 2 2 2 3" xfId="13425" xr:uid="{A4ED3FDD-594F-487C-808A-643108AEBE59}"/>
    <cellStyle name="Virgül 4 6 3 2 2 3" xfId="6993" xr:uid="{993444B1-203F-4984-B9D9-C6661DCDED62}"/>
    <cellStyle name="Virgül 4 6 3 2 2 3 2" xfId="15565" xr:uid="{BA70829A-A7E2-449A-B80C-5890B269087A}"/>
    <cellStyle name="Virgül 4 6 3 2 2 4" xfId="11289" xr:uid="{6455B8D4-AD34-41A4-AFFC-A650AEBDF69A}"/>
    <cellStyle name="Virgül 4 6 3 2 3" xfId="3760" xr:uid="{AA9BB8E3-168F-4F22-8954-52090D9F8312}"/>
    <cellStyle name="Virgül 4 6 3 2 3 2" xfId="8062" xr:uid="{1D541032-3AB5-4DEF-B3C3-99958A73F659}"/>
    <cellStyle name="Virgül 4 6 3 2 3 2 2" xfId="16634" xr:uid="{1D1702CB-86B9-4B64-9C0B-15C1E126862E}"/>
    <cellStyle name="Virgül 4 6 3 2 3 3" xfId="12358" xr:uid="{921CEAC7-F3AE-4601-BB48-97B926D9173E}"/>
    <cellStyle name="Virgül 4 6 3 2 4" xfId="5926" xr:uid="{0211E569-C5CC-4176-91D6-0A1949F3839C}"/>
    <cellStyle name="Virgül 4 6 3 2 4 2" xfId="14498" xr:uid="{053E5FE7-E902-4E26-8743-D0D7D0A59822}"/>
    <cellStyle name="Virgül 4 6 3 2 5" xfId="10222" xr:uid="{A97CB794-74B2-40B9-92D2-13D70ACCE5DF}"/>
    <cellStyle name="Virgül 4 6 3 3" xfId="2146" xr:uid="{6D4822A7-7A9B-4FDF-B0AA-90B5766094B1}"/>
    <cellStyle name="Virgül 4 6 3 3 2" xfId="4294" xr:uid="{60FEF72F-D33E-4C24-AAD6-27FDF470B9FC}"/>
    <cellStyle name="Virgül 4 6 3 3 2 2" xfId="8596" xr:uid="{6D2FE507-AB34-465D-911D-910A50F10B5C}"/>
    <cellStyle name="Virgül 4 6 3 3 2 2 2" xfId="17168" xr:uid="{09A3B214-228F-40F2-8D5A-E0794A814011}"/>
    <cellStyle name="Virgül 4 6 3 3 2 3" xfId="12892" xr:uid="{FD71F88F-957C-4F85-9270-CCD87EBB2A35}"/>
    <cellStyle name="Virgül 4 6 3 3 3" xfId="6460" xr:uid="{5EE928C7-6198-43A3-A770-BBF018E8ED92}"/>
    <cellStyle name="Virgül 4 6 3 3 3 2" xfId="15032" xr:uid="{66F5FAAE-455E-4909-9455-026114CF7635}"/>
    <cellStyle name="Virgül 4 6 3 3 4" xfId="10756" xr:uid="{501657AC-9157-4FA2-9AC8-270D2601166C}"/>
    <cellStyle name="Virgül 4 6 3 4" xfId="3227" xr:uid="{E9843F0C-C00E-4B52-9442-9F536B76BF2A}"/>
    <cellStyle name="Virgül 4 6 3 4 2" xfId="7529" xr:uid="{0ABAEE68-E8AC-4153-A108-1FF94F1F9FEB}"/>
    <cellStyle name="Virgül 4 6 3 4 2 2" xfId="16101" xr:uid="{ED46C7CD-93CE-4431-923F-04AAC7A833CF}"/>
    <cellStyle name="Virgül 4 6 3 4 3" xfId="11825" xr:uid="{94A33D8F-2215-488D-8372-940E6E6B62E6}"/>
    <cellStyle name="Virgül 4 6 3 5" xfId="5393" xr:uid="{E249A6E9-8D3F-4C9B-8CAA-F921AC4E8542}"/>
    <cellStyle name="Virgül 4 6 3 5 2" xfId="13965" xr:uid="{D885138A-F150-4142-BC2D-1C8D6666E589}"/>
    <cellStyle name="Virgül 4 6 3 6" xfId="9689" xr:uid="{4D65661F-31D3-474F-BE2B-78279C6C75F9}"/>
    <cellStyle name="Virgül 4 6 4" xfId="1326" xr:uid="{8755F656-A7C5-42E1-A78C-E25FC8F6666D}"/>
    <cellStyle name="Virgül 4 6 4 2" xfId="2415" xr:uid="{F0F45ACE-1EE3-46EB-A4BE-67E61C57DEB5}"/>
    <cellStyle name="Virgül 4 6 4 2 2" xfId="4563" xr:uid="{9C67A379-413E-4658-A7CF-EE2ED9836EC8}"/>
    <cellStyle name="Virgül 4 6 4 2 2 2" xfId="8865" xr:uid="{A5913776-80A0-49DE-94F6-BC4A66B05140}"/>
    <cellStyle name="Virgül 4 6 4 2 2 2 2" xfId="17437" xr:uid="{DE061E1A-13A0-4753-A5E0-CFD71A3E6E47}"/>
    <cellStyle name="Virgül 4 6 4 2 2 3" xfId="13161" xr:uid="{DFBB7A67-357D-4CA7-B6D5-C80D09E89C44}"/>
    <cellStyle name="Virgül 4 6 4 2 3" xfId="6729" xr:uid="{5CD1F5E1-AC6A-4A50-8A0E-14B05BCE9D28}"/>
    <cellStyle name="Virgül 4 6 4 2 3 2" xfId="15301" xr:uid="{96CE14FA-1D2E-455F-A313-9E77806E2A22}"/>
    <cellStyle name="Virgül 4 6 4 2 4" xfId="11025" xr:uid="{BF55D532-635B-4C36-903D-83AD8C5C5F80}"/>
    <cellStyle name="Virgül 4 6 4 3" xfId="3496" xr:uid="{69E5FCA9-9B1C-4E81-8821-3F82216247BC}"/>
    <cellStyle name="Virgül 4 6 4 3 2" xfId="7798" xr:uid="{282E107B-EFD4-46FC-A2D0-E463A489592F}"/>
    <cellStyle name="Virgül 4 6 4 3 2 2" xfId="16370" xr:uid="{73AE6360-3104-4C96-9D76-3754EA010079}"/>
    <cellStyle name="Virgül 4 6 4 3 3" xfId="12094" xr:uid="{D9FBDE4B-93CA-45BF-B467-26166CF06A2F}"/>
    <cellStyle name="Virgül 4 6 4 4" xfId="5662" xr:uid="{CEC054FD-1D51-4DDA-837E-F96F6B4B3814}"/>
    <cellStyle name="Virgül 4 6 4 4 2" xfId="14234" xr:uid="{3779A3C4-72EC-4DB5-BF9E-F9E2937A45E6}"/>
    <cellStyle name="Virgül 4 6 4 5" xfId="9958" xr:uid="{4A2663C7-9D14-47EF-8790-232F4C165675}"/>
    <cellStyle name="Virgül 4 6 5" xfId="1882" xr:uid="{E6CE086D-A2EC-4557-A56C-0D566DBD093D}"/>
    <cellStyle name="Virgül 4 6 5 2" xfId="4030" xr:uid="{401498A0-6795-4FE2-9021-4C4C30F98B2D}"/>
    <cellStyle name="Virgül 4 6 5 2 2" xfId="8332" xr:uid="{29A7B3DF-7F29-42AE-9440-19BC0FDB79B8}"/>
    <cellStyle name="Virgül 4 6 5 2 2 2" xfId="16904" xr:uid="{DAB411CE-B062-4813-A52B-54FD3B801AE3}"/>
    <cellStyle name="Virgül 4 6 5 2 3" xfId="12628" xr:uid="{13C097A0-D8C3-489A-99AB-108BFE495092}"/>
    <cellStyle name="Virgül 4 6 5 3" xfId="6196" xr:uid="{78A5F632-E90D-489A-ADA2-EE82D7EEA8DF}"/>
    <cellStyle name="Virgül 4 6 5 3 2" xfId="14768" xr:uid="{A66C1049-811A-4E94-9D7C-BCB7F00453CA}"/>
    <cellStyle name="Virgül 4 6 5 4" xfId="10492" xr:uid="{34CFCA2B-DAF3-4781-A451-0E39377CD660}"/>
    <cellStyle name="Virgül 4 6 6" xfId="2963" xr:uid="{3AE713D0-D75D-4447-8B5D-D80D624D011C}"/>
    <cellStyle name="Virgül 4 6 6 2" xfId="7265" xr:uid="{3EEBCEB9-2CEA-424B-BE8C-F246745CA44E}"/>
    <cellStyle name="Virgül 4 6 6 2 2" xfId="15837" xr:uid="{C86B8B59-74FC-47F1-89BC-D3486B135052}"/>
    <cellStyle name="Virgül 4 6 6 3" xfId="11561" xr:uid="{362CD9CF-4574-4DA7-B00A-7C2D02E22C02}"/>
    <cellStyle name="Virgül 4 6 7" xfId="5125" xr:uid="{52838AA6-75B9-433E-8567-801EB06FFA78}"/>
    <cellStyle name="Virgül 4 6 7 2" xfId="13701" xr:uid="{64EE538A-1C28-416B-A85D-B5EE1952F75B}"/>
    <cellStyle name="Virgül 4 6 8" xfId="9425" xr:uid="{77B2100A-EDAA-4745-BBC3-6AB75F608134}"/>
    <cellStyle name="Virgül 4 7" xfId="797" xr:uid="{465B1563-71C8-404C-B0E2-DCBE41609741}"/>
    <cellStyle name="Virgül 4 7 2" xfId="1083" xr:uid="{CDCCFBA3-A579-452B-9178-3841087F39AB}"/>
    <cellStyle name="Virgül 4 7 2 2" xfId="1658" xr:uid="{A734340D-E005-4B6F-99A2-A0A68B221F77}"/>
    <cellStyle name="Virgül 4 7 2 2 2" xfId="2747" xr:uid="{CAD9FE2B-3D66-40EB-BFA1-A8B2E6D157FF}"/>
    <cellStyle name="Virgül 4 7 2 2 2 2" xfId="4895" xr:uid="{13FC12C6-FD27-46C1-B226-3CEB62A12A04}"/>
    <cellStyle name="Virgül 4 7 2 2 2 2 2" xfId="9197" xr:uid="{3F676048-CAF9-44F2-B887-84C7D25F4037}"/>
    <cellStyle name="Virgül 4 7 2 2 2 2 2 2" xfId="17769" xr:uid="{5AE5F833-22C4-4F6A-A143-886E6575349D}"/>
    <cellStyle name="Virgül 4 7 2 2 2 2 3" xfId="13493" xr:uid="{3C22CAFE-3D16-4EE1-80EE-D8AA562A7950}"/>
    <cellStyle name="Virgül 4 7 2 2 2 3" xfId="7061" xr:uid="{F0FCC243-6D99-4B3F-8141-73E796837832}"/>
    <cellStyle name="Virgül 4 7 2 2 2 3 2" xfId="15633" xr:uid="{6FDF6F26-BD7C-46EB-B3AE-5C1A3DD3439E}"/>
    <cellStyle name="Virgül 4 7 2 2 2 4" xfId="11357" xr:uid="{00BFBB7F-85EB-4BBA-AD01-7A34A4B304FF}"/>
    <cellStyle name="Virgül 4 7 2 2 3" xfId="3828" xr:uid="{31B250F7-BA48-464A-BEAB-E2609AD80EBA}"/>
    <cellStyle name="Virgül 4 7 2 2 3 2" xfId="8130" xr:uid="{DF6C7007-64FA-4124-96E3-98F5E33A01E7}"/>
    <cellStyle name="Virgül 4 7 2 2 3 2 2" xfId="16702" xr:uid="{691FFCAF-4CF1-4C12-AD73-1FE2B093D9C6}"/>
    <cellStyle name="Virgül 4 7 2 2 3 3" xfId="12426" xr:uid="{EBED56DD-B685-486F-A02E-3EAE54DE1541}"/>
    <cellStyle name="Virgül 4 7 2 2 4" xfId="5994" xr:uid="{160016C3-B231-4D39-BF28-A21075165CBA}"/>
    <cellStyle name="Virgül 4 7 2 2 4 2" xfId="14566" xr:uid="{2EB7BD99-7311-427D-8F3F-1CAA0E4A9CCF}"/>
    <cellStyle name="Virgül 4 7 2 2 5" xfId="10290" xr:uid="{0918821F-9FB9-40CE-A77F-9BE9478637D8}"/>
    <cellStyle name="Virgül 4 7 2 3" xfId="2214" xr:uid="{B8A51AEA-5DBC-422F-8938-186ED73310E7}"/>
    <cellStyle name="Virgül 4 7 2 3 2" xfId="4362" xr:uid="{14111325-1078-41C3-8CC6-E9827255A1E4}"/>
    <cellStyle name="Virgül 4 7 2 3 2 2" xfId="8664" xr:uid="{1C12FC40-6521-4666-AC13-9AC5FE9AE895}"/>
    <cellStyle name="Virgül 4 7 2 3 2 2 2" xfId="17236" xr:uid="{B1B8E8F9-4C07-4CEC-8280-595054955F21}"/>
    <cellStyle name="Virgül 4 7 2 3 2 3" xfId="12960" xr:uid="{9DD5BD91-C997-486E-A73C-9669FD1FBDD2}"/>
    <cellStyle name="Virgül 4 7 2 3 3" xfId="6528" xr:uid="{46C48274-8189-4733-834C-ADEB641EFCD5}"/>
    <cellStyle name="Virgül 4 7 2 3 3 2" xfId="15100" xr:uid="{543EA82C-4162-47DE-947E-2AFB56201415}"/>
    <cellStyle name="Virgül 4 7 2 3 4" xfId="10824" xr:uid="{3FCFFD49-C307-4341-A73A-C24D090E5C34}"/>
    <cellStyle name="Virgül 4 7 2 4" xfId="3295" xr:uid="{84E69F82-23CA-4196-8A17-FCA1D396A41E}"/>
    <cellStyle name="Virgül 4 7 2 4 2" xfId="7597" xr:uid="{976C0D01-7583-46A4-B916-282B7811C9A1}"/>
    <cellStyle name="Virgül 4 7 2 4 2 2" xfId="16169" xr:uid="{F6AB2202-81B3-4E7D-8901-BFFE9168FA00}"/>
    <cellStyle name="Virgül 4 7 2 4 3" xfId="11893" xr:uid="{59B3B613-46E7-422F-BAE0-99C7E41D21BB}"/>
    <cellStyle name="Virgül 4 7 2 5" xfId="5461" xr:uid="{FDE2E937-E672-4D1E-ADBB-C3049F4028E1}"/>
    <cellStyle name="Virgül 4 7 2 5 2" xfId="14033" xr:uid="{467ABDDD-ACAE-4E4A-9AA2-024AFC77683E}"/>
    <cellStyle name="Virgül 4 7 2 6" xfId="9757" xr:uid="{A2D4F3C2-EC2B-4DCA-87FA-96A5703241A2}"/>
    <cellStyle name="Virgül 4 7 3" xfId="1394" xr:uid="{E34EA0FD-E9E7-4317-A58D-7AE958A51CD8}"/>
    <cellStyle name="Virgül 4 7 3 2" xfId="2483" xr:uid="{B21561D4-BC09-4052-A845-27F95A70E5F9}"/>
    <cellStyle name="Virgül 4 7 3 2 2" xfId="4631" xr:uid="{6DF76C2E-7E7B-420E-875A-78BF83085519}"/>
    <cellStyle name="Virgül 4 7 3 2 2 2" xfId="8933" xr:uid="{AC3440CF-EED8-4847-93F5-7D2463CBF20F}"/>
    <cellStyle name="Virgül 4 7 3 2 2 2 2" xfId="17505" xr:uid="{BB6393AF-55CA-4744-9307-2FFC8E8C40D9}"/>
    <cellStyle name="Virgül 4 7 3 2 2 3" xfId="13229" xr:uid="{849BF78F-971E-45B2-BCF4-5689818E5E40}"/>
    <cellStyle name="Virgül 4 7 3 2 3" xfId="6797" xr:uid="{8BC7F78F-87E7-433F-93A7-4E86386BB3AD}"/>
    <cellStyle name="Virgül 4 7 3 2 3 2" xfId="15369" xr:uid="{037EA7D1-6E01-4515-875D-381132693457}"/>
    <cellStyle name="Virgül 4 7 3 2 4" xfId="11093" xr:uid="{CC35D1B2-6730-45A6-8818-312AF9AE26EE}"/>
    <cellStyle name="Virgül 4 7 3 3" xfId="3564" xr:uid="{5C4F5623-1C5A-45CE-98A6-4CCE1D7EC1E4}"/>
    <cellStyle name="Virgül 4 7 3 3 2" xfId="7866" xr:uid="{3BE99D4A-A462-4730-8FFB-2F974269EAF0}"/>
    <cellStyle name="Virgül 4 7 3 3 2 2" xfId="16438" xr:uid="{01ADCB21-8F83-4548-9A88-EC7730D8DCE7}"/>
    <cellStyle name="Virgül 4 7 3 3 3" xfId="12162" xr:uid="{F3272EAF-1FD6-47F3-8A3F-4ADC1FDA140D}"/>
    <cellStyle name="Virgül 4 7 3 4" xfId="5730" xr:uid="{6E693A84-5EED-448C-87D6-F8D289CEE738}"/>
    <cellStyle name="Virgül 4 7 3 4 2" xfId="14302" xr:uid="{39C04C12-1CC5-4A0A-AC1B-7AB15979813A}"/>
    <cellStyle name="Virgül 4 7 3 5" xfId="10026" xr:uid="{59D87F8F-3DCB-4B99-8B26-C690481500CA}"/>
    <cellStyle name="Virgül 4 7 4" xfId="1950" xr:uid="{4C83F997-8553-4811-9E68-95EE6C66DCD3}"/>
    <cellStyle name="Virgül 4 7 4 2" xfId="4098" xr:uid="{7E778BB0-9F51-4E4D-A14E-699755D315A5}"/>
    <cellStyle name="Virgül 4 7 4 2 2" xfId="8400" xr:uid="{350271E7-D40B-4CE2-BD03-4F0FB1E5E425}"/>
    <cellStyle name="Virgül 4 7 4 2 2 2" xfId="16972" xr:uid="{C6FBCC62-CEB8-4FAA-A538-E0134B935AAB}"/>
    <cellStyle name="Virgül 4 7 4 2 3" xfId="12696" xr:uid="{0A1AFB45-9EE6-4953-B6F8-ADB18FA442BD}"/>
    <cellStyle name="Virgül 4 7 4 3" xfId="6264" xr:uid="{8A647497-E7BA-4568-88B5-52F7DDED36C1}"/>
    <cellStyle name="Virgül 4 7 4 3 2" xfId="14836" xr:uid="{EB24FB4C-18EB-40F8-A00D-A340CCB335B1}"/>
    <cellStyle name="Virgül 4 7 4 4" xfId="10560" xr:uid="{8D3AD135-3AE7-485F-A9C8-A90DCED7EAD0}"/>
    <cellStyle name="Virgül 4 7 5" xfId="3031" xr:uid="{A371176C-7511-4E17-9AD6-80B40797FE35}"/>
    <cellStyle name="Virgül 4 7 5 2" xfId="7333" xr:uid="{4845E884-B456-4A4D-8A08-38EBE45C6321}"/>
    <cellStyle name="Virgül 4 7 5 2 2" xfId="15905" xr:uid="{1AAEB7F2-C271-40E0-8501-609D34E355FB}"/>
    <cellStyle name="Virgül 4 7 5 3" xfId="11629" xr:uid="{61C3BA33-8109-4F16-9FED-E2C37F705E3A}"/>
    <cellStyle name="Virgül 4 7 6" xfId="5197" xr:uid="{181276E8-97C7-40CC-B1CA-1B04B17C28BA}"/>
    <cellStyle name="Virgül 4 7 6 2" xfId="13769" xr:uid="{E2CCC844-245F-4A96-897B-758AAA6EEC90}"/>
    <cellStyle name="Virgül 4 7 7" xfId="9493" xr:uid="{ED4A980B-2279-45F2-A6C3-65722F4256DB}"/>
    <cellStyle name="Virgül 4 8" xfId="953" xr:uid="{78D36AB4-0C0C-4A9F-978A-15887013A39B}"/>
    <cellStyle name="Virgül 4 8 2" xfId="1528" xr:uid="{F92C9A2B-A372-4675-89AB-9CB6F75E5A9E}"/>
    <cellStyle name="Virgül 4 8 2 2" xfId="2617" xr:uid="{E3E57E9F-0F1D-4A56-A8A1-AEC0E4E8F76F}"/>
    <cellStyle name="Virgül 4 8 2 2 2" xfId="4765" xr:uid="{A2659427-0BE5-47DE-BB14-B4E90962D430}"/>
    <cellStyle name="Virgül 4 8 2 2 2 2" xfId="9067" xr:uid="{04B7B363-FD6D-4F26-A1DE-82EB392DE34F}"/>
    <cellStyle name="Virgül 4 8 2 2 2 2 2" xfId="17639" xr:uid="{C1A942CE-0420-477C-958D-38DA82FEEB7F}"/>
    <cellStyle name="Virgül 4 8 2 2 2 3" xfId="13363" xr:uid="{B930E49F-69C6-4090-9E95-3F0D5C3D0B51}"/>
    <cellStyle name="Virgül 4 8 2 2 3" xfId="6931" xr:uid="{EEE3BC76-0700-4C22-BA61-6F16CFC2E628}"/>
    <cellStyle name="Virgül 4 8 2 2 3 2" xfId="15503" xr:uid="{747A9A94-302F-456D-9DD7-3B8B0ED16CA6}"/>
    <cellStyle name="Virgül 4 8 2 2 4" xfId="11227" xr:uid="{27EF2838-CE3B-4F16-B915-676B49BB170D}"/>
    <cellStyle name="Virgül 4 8 2 3" xfId="3698" xr:uid="{B18EFAD6-92DE-411F-815F-E69DA4403BB5}"/>
    <cellStyle name="Virgül 4 8 2 3 2" xfId="8000" xr:uid="{4830125B-C649-41A5-A442-89733AB307BD}"/>
    <cellStyle name="Virgül 4 8 2 3 2 2" xfId="16572" xr:uid="{8B729222-F507-40BC-9C5A-0D255DCCBD6B}"/>
    <cellStyle name="Virgül 4 8 2 3 3" xfId="12296" xr:uid="{E15A6A4C-03ED-4A4A-B617-3FA4A6C79037}"/>
    <cellStyle name="Virgül 4 8 2 4" xfId="5864" xr:uid="{1EA242B7-B624-4224-8AF5-153C046F6455}"/>
    <cellStyle name="Virgül 4 8 2 4 2" xfId="14436" xr:uid="{1A15BED9-FF9A-49E0-88E8-F954D9348F3D}"/>
    <cellStyle name="Virgül 4 8 2 5" xfId="10160" xr:uid="{1F08CA92-52EC-4E2E-8152-8F92704C18D6}"/>
    <cellStyle name="Virgül 4 8 3" xfId="2084" xr:uid="{431194D1-43DF-4B97-BAA9-DEAAFDCC6C7A}"/>
    <cellStyle name="Virgül 4 8 3 2" xfId="4232" xr:uid="{AC073D56-BF0F-4639-B3CD-B48182450D54}"/>
    <cellStyle name="Virgül 4 8 3 2 2" xfId="8534" xr:uid="{239A0241-B1F9-4F7A-A64F-2EF5856F6417}"/>
    <cellStyle name="Virgül 4 8 3 2 2 2" xfId="17106" xr:uid="{D41E739C-49B6-490D-BE0A-92355A299E26}"/>
    <cellStyle name="Virgül 4 8 3 2 3" xfId="12830" xr:uid="{B26170C6-E48E-445B-A82B-05D586008540}"/>
    <cellStyle name="Virgül 4 8 3 3" xfId="6398" xr:uid="{B53A597E-43ED-40E6-9B8D-DC136E0EFAE3}"/>
    <cellStyle name="Virgül 4 8 3 3 2" xfId="14970" xr:uid="{D96AC055-74EE-482F-B3E4-C69221AD5D11}"/>
    <cellStyle name="Virgül 4 8 3 4" xfId="10694" xr:uid="{D8DDEFC9-DB42-4C66-878B-AAF353783DD6}"/>
    <cellStyle name="Virgül 4 8 4" xfId="3165" xr:uid="{44049398-82B8-4DC8-9912-9BD5C92F54EF}"/>
    <cellStyle name="Virgül 4 8 4 2" xfId="7467" xr:uid="{FB0EE92D-62B6-4200-ABE2-48F003262A0D}"/>
    <cellStyle name="Virgül 4 8 4 2 2" xfId="16039" xr:uid="{F1FB89C7-12B2-4060-A368-CED62D331AA2}"/>
    <cellStyle name="Virgül 4 8 4 3" xfId="11763" xr:uid="{B42437EA-C2C9-424D-A3CA-F833D77D1713}"/>
    <cellStyle name="Virgül 4 8 5" xfId="5331" xr:uid="{0EA6FCE9-392F-45E3-9B52-14E64FBECC1F}"/>
    <cellStyle name="Virgül 4 8 5 2" xfId="13903" xr:uid="{05FAC785-BB87-468A-9C96-C459DDE6029B}"/>
    <cellStyle name="Virgül 4 8 6" xfId="9627" xr:uid="{80F7CDBB-210A-47E0-AF83-C62A2DB87B6B}"/>
    <cellStyle name="Virgül 4 9" xfId="1262" xr:uid="{4C7B17D5-9FE7-4103-9B54-B16A69A115D6}"/>
    <cellStyle name="Virgül 4 9 2" xfId="2353" xr:uid="{4531D736-0B7B-44C6-97AF-7CBDE27C294E}"/>
    <cellStyle name="Virgül 4 9 2 2" xfId="4501" xr:uid="{BF839ECD-4416-499C-BF48-0D2A668914F8}"/>
    <cellStyle name="Virgül 4 9 2 2 2" xfId="8803" xr:uid="{29FD3678-C1E5-481D-AC2C-217E53844621}"/>
    <cellStyle name="Virgül 4 9 2 2 2 2" xfId="17375" xr:uid="{D838EB7F-FA03-4399-AD29-3409CC24E0E5}"/>
    <cellStyle name="Virgül 4 9 2 2 3" xfId="13099" xr:uid="{30FEEE5D-21B6-463D-875F-A9CB3881E530}"/>
    <cellStyle name="Virgül 4 9 2 3" xfId="6667" xr:uid="{01A71B12-10D0-4DA9-AE47-0818CF3F3761}"/>
    <cellStyle name="Virgül 4 9 2 3 2" xfId="15239" xr:uid="{C862B5AE-D52C-445B-A8A6-DEEE76CF3C81}"/>
    <cellStyle name="Virgül 4 9 2 4" xfId="10963" xr:uid="{A960874E-73A6-4588-ACC7-16EDA3DB2F91}"/>
    <cellStyle name="Virgül 4 9 3" xfId="3434" xr:uid="{682079AF-5C2B-42B5-92C7-D244269CC94F}"/>
    <cellStyle name="Virgül 4 9 3 2" xfId="7736" xr:uid="{1080EFA2-8479-460E-AC74-84B7C2DB3BE7}"/>
    <cellStyle name="Virgül 4 9 3 2 2" xfId="16308" xr:uid="{8765DB26-B21E-4B93-B1F5-2F8E5ED29AC5}"/>
    <cellStyle name="Virgül 4 9 3 3" xfId="12032" xr:uid="{A92114AA-1743-48D1-B3B8-528E5BAC9454}"/>
    <cellStyle name="Virgül 4 9 4" xfId="5600" xr:uid="{4FB1F693-3F91-427D-8790-C21CD00BA88C}"/>
    <cellStyle name="Virgül 4 9 4 2" xfId="14172" xr:uid="{E6F02EC9-3D76-4FA9-88AB-04C36581F4D5}"/>
    <cellStyle name="Virgül 4 9 5" xfId="9896" xr:uid="{38EE1669-B2F2-4DD6-8DC1-D4B02C1B5933}"/>
    <cellStyle name="Virgül 40" xfId="2899" xr:uid="{F71B3728-4A66-4A9F-B567-CDCC708652F7}"/>
    <cellStyle name="Virgül 40 2" xfId="7201" xr:uid="{D25832DB-6C6A-42A6-B221-82E15B212ED8}"/>
    <cellStyle name="Virgül 40 2 2" xfId="15773" xr:uid="{76565182-8BEB-446D-8A28-2398657ADEA2}"/>
    <cellStyle name="Virgül 40 3" xfId="11497" xr:uid="{521347FE-4D15-4288-9970-DD86468C5312}"/>
    <cellStyle name="Virgül 41" xfId="2889" xr:uid="{7FAFE396-0F40-4841-B164-E1C296533D5A}"/>
    <cellStyle name="Virgül 41 2" xfId="7199" xr:uid="{2987C678-06EA-464D-9DF6-BCBF9F1D2662}"/>
    <cellStyle name="Virgül 41 2 2" xfId="15771" xr:uid="{198F03F9-320B-4CC6-A5D7-0D1049AF8A0C}"/>
    <cellStyle name="Virgül 41 3" xfId="11495" xr:uid="{E9DCC18D-FA8E-45F1-8CD2-4BC83160CDC2}"/>
    <cellStyle name="Virgül 42" xfId="5034" xr:uid="{21A020E9-4D22-4EDE-9EEC-A50350E50165}"/>
    <cellStyle name="Virgül 42 2" xfId="9335" xr:uid="{2049230A-BF9B-489D-8455-E230EFF28A5B}"/>
    <cellStyle name="Virgül 42 2 2" xfId="17907" xr:uid="{D2B6BD17-6680-4607-A6F2-5687ED5A6496}"/>
    <cellStyle name="Virgül 42 3" xfId="13631" xr:uid="{D30041E9-901D-4BB4-9E51-EA3D6C2A60AA}"/>
    <cellStyle name="Virgül 43" xfId="5036" xr:uid="{DF836E7C-A00E-4079-86BF-1E40BC2BEAE9}"/>
    <cellStyle name="Virgül 43 2" xfId="9336" xr:uid="{F155843E-A2DF-47E3-9E56-0BED367F1170}"/>
    <cellStyle name="Virgül 43 2 2" xfId="17908" xr:uid="{3675E50D-C236-462D-A288-AD9587B2427E}"/>
    <cellStyle name="Virgül 43 3" xfId="13632" xr:uid="{B8B477C6-C1C4-4CF0-B496-B51530AB934F}"/>
    <cellStyle name="Virgül 44" xfId="5038" xr:uid="{8CC0E63F-26CB-4829-BCCC-0FBC2E85E270}"/>
    <cellStyle name="Virgül 44 2" xfId="9337" xr:uid="{72C01CB2-EF56-4F6D-A456-C6DBB52BE413}"/>
    <cellStyle name="Virgül 44 2 2" xfId="17909" xr:uid="{2F10A7DA-D1E9-4487-A12A-5151C385011B}"/>
    <cellStyle name="Virgül 44 3" xfId="13633" xr:uid="{838086F0-F4CE-46DA-81C4-99DA9AB1E7D7}"/>
    <cellStyle name="Virgül 45" xfId="5040" xr:uid="{71791EC6-6E8B-4F6E-8465-F95D1864E7E6}"/>
    <cellStyle name="Virgül 45 2" xfId="9338" xr:uid="{29ABDBE8-B1AF-4C82-B521-C398558FAE7E}"/>
    <cellStyle name="Virgül 45 2 2" xfId="17910" xr:uid="{B36D27E2-DA26-4057-AA10-3343BB4D4EEE}"/>
    <cellStyle name="Virgül 45 3" xfId="13634" xr:uid="{4004277D-1E01-4B1B-B262-E7323CF57E43}"/>
    <cellStyle name="Virgül 46" xfId="5057" xr:uid="{501EC56B-D645-413E-A8F0-029A4464FDC3}"/>
    <cellStyle name="Virgül 46 2" xfId="13636" xr:uid="{3BB4663A-F31E-4E43-860A-5632D0E7CC77}"/>
    <cellStyle name="Virgül 47" xfId="5081" xr:uid="{FF7FD918-A9BF-4C9C-B1C1-E797C7B5F2C1}"/>
    <cellStyle name="Virgül 47 2" xfId="13659" xr:uid="{F7E9AFDB-700D-49A8-896E-CC88E584E6C0}"/>
    <cellStyle name="Virgül 48" xfId="9342" xr:uid="{8CF4A0AF-FEBE-4B0E-8971-2A24A75DF652}"/>
    <cellStyle name="Virgül 48 2" xfId="17911" xr:uid="{ECFDFCF0-897D-4E5F-921E-55350C74297C}"/>
    <cellStyle name="Virgül 49" xfId="9345" xr:uid="{48C25259-A74A-4A5C-A7DD-CA0DCCCBE1D5}"/>
    <cellStyle name="Virgül 49 2" xfId="17912" xr:uid="{A0EF8995-B6DB-4E00-9435-78793708133C}"/>
    <cellStyle name="Virgül 5" xfId="102" xr:uid="{053AF729-91EA-48E9-8BA9-4471B95052C0}"/>
    <cellStyle name="Virgül 5 10" xfId="5060" xr:uid="{041C5360-F919-4348-9FBF-98835CFBFF3A}"/>
    <cellStyle name="Virgül 5 10 2" xfId="13639" xr:uid="{1057C30A-1886-4D62-A519-3C8CBAFDB16B}"/>
    <cellStyle name="Virgül 5 11" xfId="9364" xr:uid="{DCC72F62-3758-443F-AEC2-F43CB0809CD4}"/>
    <cellStyle name="Virgül 5 2" xfId="149" xr:uid="{49CF5475-E2C9-43A8-B9E4-E71CAB11EF62}"/>
    <cellStyle name="Virgül 5 2 10" xfId="9375" xr:uid="{5AC240D4-50B8-44C1-B122-C8CD1FF8EB77}"/>
    <cellStyle name="Virgül 5 2 2" xfId="655" xr:uid="{05A264A8-F643-4CB2-B0D6-D0011B5EEC58}"/>
    <cellStyle name="Virgül 5 2 2 2" xfId="731" xr:uid="{F69FD700-DADF-4D1C-BCBD-44068AB8361E}"/>
    <cellStyle name="Virgül 5 2 2 2 2" xfId="902" xr:uid="{BFDC96E1-2832-44DB-8A40-4CC9D15E5534}"/>
    <cellStyle name="Virgül 5 2 2 2 2 2" xfId="1188" xr:uid="{A1C8ECDE-9376-45E7-BBCB-7CC5F54893F9}"/>
    <cellStyle name="Virgül 5 2 2 2 2 2 2" xfId="1763" xr:uid="{6B6E76F4-0514-4F4F-9988-11A9E9EB2250}"/>
    <cellStyle name="Virgül 5 2 2 2 2 2 2 2" xfId="2852" xr:uid="{B51125CC-EF40-4CC9-8D02-8CE26E6A666B}"/>
    <cellStyle name="Virgül 5 2 2 2 2 2 2 2 2" xfId="5000" xr:uid="{F926AC04-3595-447C-8B98-AAE0B417A09D}"/>
    <cellStyle name="Virgül 5 2 2 2 2 2 2 2 2 2" xfId="9302" xr:uid="{AA87F0FE-C763-4F8A-BCD9-ABD790200395}"/>
    <cellStyle name="Virgül 5 2 2 2 2 2 2 2 2 2 2" xfId="17874" xr:uid="{2ABB0E3B-5BDE-4E93-932F-6FA6850FA118}"/>
    <cellStyle name="Virgül 5 2 2 2 2 2 2 2 2 3" xfId="13598" xr:uid="{8381E438-58DC-453F-A6FF-D01DE613FD5E}"/>
    <cellStyle name="Virgül 5 2 2 2 2 2 2 2 3" xfId="7166" xr:uid="{18C51F31-1A6C-40B6-935F-3A7AB343FE4D}"/>
    <cellStyle name="Virgül 5 2 2 2 2 2 2 2 3 2" xfId="15738" xr:uid="{4E7AD70A-2AAB-4E07-9D30-2201B6FA6897}"/>
    <cellStyle name="Virgül 5 2 2 2 2 2 2 2 4" xfId="11462" xr:uid="{0CB8B7B4-F81D-4D6A-84E4-7F5F2D3FD1B7}"/>
    <cellStyle name="Virgül 5 2 2 2 2 2 2 3" xfId="3933" xr:uid="{AF6F75A0-9E66-42C4-8AAE-FD498CA433FC}"/>
    <cellStyle name="Virgül 5 2 2 2 2 2 2 3 2" xfId="8235" xr:uid="{B5BF1C55-FB6F-4946-8E9D-8B8747F1DF03}"/>
    <cellStyle name="Virgül 5 2 2 2 2 2 2 3 2 2" xfId="16807" xr:uid="{0A0D17E2-7878-4564-A934-96BCA3AFB54F}"/>
    <cellStyle name="Virgül 5 2 2 2 2 2 2 3 3" xfId="12531" xr:uid="{20AF0DC0-C271-4A06-AE85-834B9D7722D7}"/>
    <cellStyle name="Virgül 5 2 2 2 2 2 2 4" xfId="6099" xr:uid="{A6A8654E-A3AD-4434-90CC-6FD51CAF686C}"/>
    <cellStyle name="Virgül 5 2 2 2 2 2 2 4 2" xfId="14671" xr:uid="{A7D302D0-0942-402D-8A78-FAC16900E4F3}"/>
    <cellStyle name="Virgül 5 2 2 2 2 2 2 5" xfId="10395" xr:uid="{D8D5A668-AC60-4EBD-9102-B98B884EFEAD}"/>
    <cellStyle name="Virgül 5 2 2 2 2 2 3" xfId="2319" xr:uid="{FFC6A81F-0F97-4D9E-9E9C-6B72BAA09550}"/>
    <cellStyle name="Virgül 5 2 2 2 2 2 3 2" xfId="4467" xr:uid="{DAFF2193-777B-4962-B7C3-B6914424AAE2}"/>
    <cellStyle name="Virgül 5 2 2 2 2 2 3 2 2" xfId="8769" xr:uid="{DD4CFB15-9DCF-4384-A2E2-746563ECF400}"/>
    <cellStyle name="Virgül 5 2 2 2 2 2 3 2 2 2" xfId="17341" xr:uid="{FFDB42D2-1419-44AC-B380-BE03224D5BB2}"/>
    <cellStyle name="Virgül 5 2 2 2 2 2 3 2 3" xfId="13065" xr:uid="{08C75CCC-F9D7-423F-8A75-8BBE9642EEA4}"/>
    <cellStyle name="Virgül 5 2 2 2 2 2 3 3" xfId="6633" xr:uid="{E13E9505-94E2-471A-ADE4-ACE502800DCB}"/>
    <cellStyle name="Virgül 5 2 2 2 2 2 3 3 2" xfId="15205" xr:uid="{4AF4D12F-7C1F-45E3-AC14-42FD6841CED8}"/>
    <cellStyle name="Virgül 5 2 2 2 2 2 3 4" xfId="10929" xr:uid="{1B4A590A-060A-4E9E-B89E-478ADCAF9F9B}"/>
    <cellStyle name="Virgül 5 2 2 2 2 2 4" xfId="3400" xr:uid="{068CC7BE-70EF-4075-830E-E35F0D60CA3D}"/>
    <cellStyle name="Virgül 5 2 2 2 2 2 4 2" xfId="7702" xr:uid="{F35C5240-DCD8-4D27-9D6C-3CA5F7F18FD0}"/>
    <cellStyle name="Virgül 5 2 2 2 2 2 4 2 2" xfId="16274" xr:uid="{65B2F9AE-8A1D-403B-A8EE-31C7F6BF7B8B}"/>
    <cellStyle name="Virgül 5 2 2 2 2 2 4 3" xfId="11998" xr:uid="{4275D357-33A9-4D6B-BFD9-D2E3A4873867}"/>
    <cellStyle name="Virgül 5 2 2 2 2 2 5" xfId="5566" xr:uid="{701A5860-F8BC-4135-9AA7-B1ABFDEDDAB1}"/>
    <cellStyle name="Virgül 5 2 2 2 2 2 5 2" xfId="14138" xr:uid="{5558B74C-2BC9-43B2-9294-9016164F4567}"/>
    <cellStyle name="Virgül 5 2 2 2 2 2 6" xfId="9862" xr:uid="{C2C722CB-FE61-4057-8297-054E2EDB73AB}"/>
    <cellStyle name="Virgül 5 2 2 2 2 3" xfId="1499" xr:uid="{3403B889-B1D6-4139-85E2-FF9D32ACA496}"/>
    <cellStyle name="Virgül 5 2 2 2 2 3 2" xfId="2588" xr:uid="{ADA44B8E-383E-4AC4-9570-6AAF949F621E}"/>
    <cellStyle name="Virgül 5 2 2 2 2 3 2 2" xfId="4736" xr:uid="{035F54F4-2DEE-4D20-8224-EA900FCD9CF8}"/>
    <cellStyle name="Virgül 5 2 2 2 2 3 2 2 2" xfId="9038" xr:uid="{D6CEB53C-3404-4949-BD78-ACCF784171D9}"/>
    <cellStyle name="Virgül 5 2 2 2 2 3 2 2 2 2" xfId="17610" xr:uid="{00BD977D-963A-45BB-9F1F-0F4C778D4B9D}"/>
    <cellStyle name="Virgül 5 2 2 2 2 3 2 2 3" xfId="13334" xr:uid="{3DC99F8D-7136-42B4-AB58-74E92D485E1B}"/>
    <cellStyle name="Virgül 5 2 2 2 2 3 2 3" xfId="6902" xr:uid="{DFC70489-CCE1-4225-AFE5-0875F490ABEF}"/>
    <cellStyle name="Virgül 5 2 2 2 2 3 2 3 2" xfId="15474" xr:uid="{646543C1-662B-4A54-8427-DDE2451693D4}"/>
    <cellStyle name="Virgül 5 2 2 2 2 3 2 4" xfId="11198" xr:uid="{CB2D40F1-23FA-4FE7-9F8F-D11BE399659D}"/>
    <cellStyle name="Virgül 5 2 2 2 2 3 3" xfId="3669" xr:uid="{73316BD1-5F30-47D5-9694-F49CB76234B3}"/>
    <cellStyle name="Virgül 5 2 2 2 2 3 3 2" xfId="7971" xr:uid="{22E07BED-1F67-4FA5-89AC-949D3DD0C29E}"/>
    <cellStyle name="Virgül 5 2 2 2 2 3 3 2 2" xfId="16543" xr:uid="{25DBF0D4-1D30-4C87-8B8A-631F6B21DA41}"/>
    <cellStyle name="Virgül 5 2 2 2 2 3 3 3" xfId="12267" xr:uid="{D4316097-33FD-4690-90E2-E387934318C0}"/>
    <cellStyle name="Virgül 5 2 2 2 2 3 4" xfId="5835" xr:uid="{DA75F381-147F-45F6-9B25-3F932D319019}"/>
    <cellStyle name="Virgül 5 2 2 2 2 3 4 2" xfId="14407" xr:uid="{DB9DAB89-C5E1-4FFB-BA9B-5A0E225F331C}"/>
    <cellStyle name="Virgül 5 2 2 2 2 3 5" xfId="10131" xr:uid="{4F1B6BD4-EA74-40AB-99A8-794D8278FD95}"/>
    <cellStyle name="Virgül 5 2 2 2 2 4" xfId="2055" xr:uid="{836ADBFB-0B00-41BF-B7EB-42D2F9E46945}"/>
    <cellStyle name="Virgül 5 2 2 2 2 4 2" xfId="4203" xr:uid="{2BFF9FF3-225D-4DC6-A4DA-A202D6791134}"/>
    <cellStyle name="Virgül 5 2 2 2 2 4 2 2" xfId="8505" xr:uid="{E41F99C3-EB89-4BB5-BD61-9D6875D7DFFA}"/>
    <cellStyle name="Virgül 5 2 2 2 2 4 2 2 2" xfId="17077" xr:uid="{9B1E167B-797B-495F-B180-37BC2970017C}"/>
    <cellStyle name="Virgül 5 2 2 2 2 4 2 3" xfId="12801" xr:uid="{3C899CE8-5492-4DAF-8FFE-FF525BE26D2E}"/>
    <cellStyle name="Virgül 5 2 2 2 2 4 3" xfId="6369" xr:uid="{70F8A478-B5BD-4AB8-B79C-CBB31AAF9F2A}"/>
    <cellStyle name="Virgül 5 2 2 2 2 4 3 2" xfId="14941" xr:uid="{90E4BF65-FFA5-4E38-A8B0-9F8C9C40FCAD}"/>
    <cellStyle name="Virgül 5 2 2 2 2 4 4" xfId="10665" xr:uid="{3EB0910B-7A66-478D-96AB-4793281D1B9B}"/>
    <cellStyle name="Virgül 5 2 2 2 2 5" xfId="3136" xr:uid="{47FFD082-7397-4E53-A670-4E33759B645B}"/>
    <cellStyle name="Virgül 5 2 2 2 2 5 2" xfId="7438" xr:uid="{EA890C73-4D42-431E-BD49-BB28F35C1300}"/>
    <cellStyle name="Virgül 5 2 2 2 2 5 2 2" xfId="16010" xr:uid="{333CE5AE-2974-467D-8173-0B732F2C00CD}"/>
    <cellStyle name="Virgül 5 2 2 2 2 5 3" xfId="11734" xr:uid="{F32F1D5B-EA3E-4974-A992-0B8DB309AD51}"/>
    <cellStyle name="Virgül 5 2 2 2 2 6" xfId="5302" xr:uid="{CAF5F044-5596-450A-974A-BAD891CBA954}"/>
    <cellStyle name="Virgül 5 2 2 2 2 6 2" xfId="13874" xr:uid="{724E895E-D82E-4998-92F0-39EBC8A4BE9E}"/>
    <cellStyle name="Virgül 5 2 2 2 2 7" xfId="9598" xr:uid="{224B8082-4F95-43C2-BDE6-5D22639938BA}"/>
    <cellStyle name="Virgül 5 2 2 2 3" xfId="1058" xr:uid="{EB2FA078-2C44-4A4C-9D70-924A534000F5}"/>
    <cellStyle name="Virgül 5 2 2 2 3 2" xfId="1633" xr:uid="{0896592E-1E6F-4FBA-A68F-26534D5FA966}"/>
    <cellStyle name="Virgül 5 2 2 2 3 2 2" xfId="2722" xr:uid="{DD9A4C44-FEBB-4FFE-A621-2C5CDD687D8F}"/>
    <cellStyle name="Virgül 5 2 2 2 3 2 2 2" xfId="4870" xr:uid="{EC929B56-4599-466D-816D-C287EA2006E2}"/>
    <cellStyle name="Virgül 5 2 2 2 3 2 2 2 2" xfId="9172" xr:uid="{ED12EAF4-D7B7-4907-8255-84935D1ACD06}"/>
    <cellStyle name="Virgül 5 2 2 2 3 2 2 2 2 2" xfId="17744" xr:uid="{8D9DCEEA-094C-4FB0-985D-87BA02DAFF26}"/>
    <cellStyle name="Virgül 5 2 2 2 3 2 2 2 3" xfId="13468" xr:uid="{AA0A0D40-F98C-4CAB-A207-89BDEA9B392C}"/>
    <cellStyle name="Virgül 5 2 2 2 3 2 2 3" xfId="7036" xr:uid="{C927851B-1C99-4AB3-842D-428F8E9F04A3}"/>
    <cellStyle name="Virgül 5 2 2 2 3 2 2 3 2" xfId="15608" xr:uid="{20B0CA2D-1722-4400-A103-42C8D02B80DB}"/>
    <cellStyle name="Virgül 5 2 2 2 3 2 2 4" xfId="11332" xr:uid="{D41751F1-FF62-4640-96C0-57F4854888A6}"/>
    <cellStyle name="Virgül 5 2 2 2 3 2 3" xfId="3803" xr:uid="{E28BD83F-99D2-4A9F-8F63-1881B3F5E797}"/>
    <cellStyle name="Virgül 5 2 2 2 3 2 3 2" xfId="8105" xr:uid="{1B607B07-B6A8-4CA7-9EC4-A409D6651718}"/>
    <cellStyle name="Virgül 5 2 2 2 3 2 3 2 2" xfId="16677" xr:uid="{4B8EAA40-45E5-4BBA-8152-E96E93D1324C}"/>
    <cellStyle name="Virgül 5 2 2 2 3 2 3 3" xfId="12401" xr:uid="{181AA07C-E0DC-4528-B793-0E595502F6D1}"/>
    <cellStyle name="Virgül 5 2 2 2 3 2 4" xfId="5969" xr:uid="{69911F76-768A-4A01-A913-C458C173C4C5}"/>
    <cellStyle name="Virgül 5 2 2 2 3 2 4 2" xfId="14541" xr:uid="{7E29BE83-C3BE-4CD4-9379-67E192F0EEEC}"/>
    <cellStyle name="Virgül 5 2 2 2 3 2 5" xfId="10265" xr:uid="{9C3E4860-425E-49DB-91DF-2584AC903D3D}"/>
    <cellStyle name="Virgül 5 2 2 2 3 3" xfId="2189" xr:uid="{87CE4285-8E07-4AF3-B54E-FA5E129F3EB8}"/>
    <cellStyle name="Virgül 5 2 2 2 3 3 2" xfId="4337" xr:uid="{B1C55429-DB0D-4849-9576-59F9D15A1030}"/>
    <cellStyle name="Virgül 5 2 2 2 3 3 2 2" xfId="8639" xr:uid="{3516FC90-F9A0-4AB3-8CC2-CFCBBBF64AA7}"/>
    <cellStyle name="Virgül 5 2 2 2 3 3 2 2 2" xfId="17211" xr:uid="{A0BCE0B0-08F4-4273-90A3-AE892FB7BC51}"/>
    <cellStyle name="Virgül 5 2 2 2 3 3 2 3" xfId="12935" xr:uid="{FA261E2B-FE50-4132-AFAF-CA1C80110417}"/>
    <cellStyle name="Virgül 5 2 2 2 3 3 3" xfId="6503" xr:uid="{2888B83B-42B4-48B8-8EB5-68203F4041A8}"/>
    <cellStyle name="Virgül 5 2 2 2 3 3 3 2" xfId="15075" xr:uid="{A717E437-3837-438C-864B-CE8B31B32986}"/>
    <cellStyle name="Virgül 5 2 2 2 3 3 4" xfId="10799" xr:uid="{06F9F5D4-6389-4D6A-835C-7656B39D5BA5}"/>
    <cellStyle name="Virgül 5 2 2 2 3 4" xfId="3270" xr:uid="{673AB216-5E95-44CA-8816-C08826BF6B5E}"/>
    <cellStyle name="Virgül 5 2 2 2 3 4 2" xfId="7572" xr:uid="{FA8E6739-D6B8-4463-9019-79182AE06509}"/>
    <cellStyle name="Virgül 5 2 2 2 3 4 2 2" xfId="16144" xr:uid="{9BD274D9-7D50-4C14-B2CD-6C8956427143}"/>
    <cellStyle name="Virgül 5 2 2 2 3 4 3" xfId="11868" xr:uid="{289A04C9-7622-45A6-BACE-CCB2E13E344F}"/>
    <cellStyle name="Virgül 5 2 2 2 3 5" xfId="5436" xr:uid="{E3EB554E-8084-4DC1-87F7-3F835F57477F}"/>
    <cellStyle name="Virgül 5 2 2 2 3 5 2" xfId="14008" xr:uid="{0E23125A-31C5-4DF5-B8DF-B5F1079885DC}"/>
    <cellStyle name="Virgül 5 2 2 2 3 6" xfId="9732" xr:uid="{C02237BC-81B5-4693-8C2C-CEFEB4D686D6}"/>
    <cellStyle name="Virgül 5 2 2 2 4" xfId="1369" xr:uid="{051FDF86-B221-4100-826C-E10A3D868BE3}"/>
    <cellStyle name="Virgül 5 2 2 2 4 2" xfId="2458" xr:uid="{557D194B-80A3-4449-88A4-87C2BB146AA7}"/>
    <cellStyle name="Virgül 5 2 2 2 4 2 2" xfId="4606" xr:uid="{429892EA-D16D-4F2C-8F8F-8C24E35AD70E}"/>
    <cellStyle name="Virgül 5 2 2 2 4 2 2 2" xfId="8908" xr:uid="{45A86581-45B9-4685-9463-583CBD99ABAF}"/>
    <cellStyle name="Virgül 5 2 2 2 4 2 2 2 2" xfId="17480" xr:uid="{3488808F-FE54-4C3B-A462-87A195400E12}"/>
    <cellStyle name="Virgül 5 2 2 2 4 2 2 3" xfId="13204" xr:uid="{AC8C4A2A-3091-4591-AFA6-A4894CE16E23}"/>
    <cellStyle name="Virgül 5 2 2 2 4 2 3" xfId="6772" xr:uid="{23EA2D43-ED7E-45A3-A85C-B74A22BDDB7E}"/>
    <cellStyle name="Virgül 5 2 2 2 4 2 3 2" xfId="15344" xr:uid="{F0E502AA-2FED-40EA-B4E4-2A6088138406}"/>
    <cellStyle name="Virgül 5 2 2 2 4 2 4" xfId="11068" xr:uid="{6E6C74EB-E1AE-4EFA-9992-AD56BBB7F5D7}"/>
    <cellStyle name="Virgül 5 2 2 2 4 3" xfId="3539" xr:uid="{9B1F9B53-AE8B-42C3-AA61-B579456B0D54}"/>
    <cellStyle name="Virgül 5 2 2 2 4 3 2" xfId="7841" xr:uid="{CE27B090-978F-4009-BB6E-BE253CB0C1D8}"/>
    <cellStyle name="Virgül 5 2 2 2 4 3 2 2" xfId="16413" xr:uid="{CFC64711-9FCE-4D88-892A-3A1D170DB823}"/>
    <cellStyle name="Virgül 5 2 2 2 4 3 3" xfId="12137" xr:uid="{1497A2B6-8525-4CE6-B1CF-1B7B899DDB0D}"/>
    <cellStyle name="Virgül 5 2 2 2 4 4" xfId="5705" xr:uid="{819B6940-950F-4637-9866-4A7355B936DE}"/>
    <cellStyle name="Virgül 5 2 2 2 4 4 2" xfId="14277" xr:uid="{50885A47-31A1-4382-8EB7-4ADEC5908F62}"/>
    <cellStyle name="Virgül 5 2 2 2 4 5" xfId="10001" xr:uid="{EAF492B0-A702-4484-8E4D-F7A688FC69EF}"/>
    <cellStyle name="Virgül 5 2 2 2 5" xfId="1925" xr:uid="{D2717CAD-3B7F-4F78-998A-9F8D133C231F}"/>
    <cellStyle name="Virgül 5 2 2 2 5 2" xfId="4073" xr:uid="{33F7F4A7-B51F-4F42-A13E-A8F1FD8887F4}"/>
    <cellStyle name="Virgül 5 2 2 2 5 2 2" xfId="8375" xr:uid="{9B4A4B79-9E5C-4933-B84C-A24ABF6194ED}"/>
    <cellStyle name="Virgül 5 2 2 2 5 2 2 2" xfId="16947" xr:uid="{A797DFE2-373D-4794-9B23-86331ADD8F80}"/>
    <cellStyle name="Virgül 5 2 2 2 5 2 3" xfId="12671" xr:uid="{1AD233E5-926D-4772-A599-33C76930CF9B}"/>
    <cellStyle name="Virgül 5 2 2 2 5 3" xfId="6239" xr:uid="{96171355-7A66-4624-99EA-0B2EFE341A44}"/>
    <cellStyle name="Virgül 5 2 2 2 5 3 2" xfId="14811" xr:uid="{A939F106-9B3C-4FCE-BE5F-2AD3CAF817F8}"/>
    <cellStyle name="Virgül 5 2 2 2 5 4" xfId="10535" xr:uid="{7555420E-5ED7-40E9-8FA2-FC67A15AD381}"/>
    <cellStyle name="Virgül 5 2 2 2 6" xfId="3006" xr:uid="{5F0DD3DD-C003-43A4-BF5B-9A7E4F948970}"/>
    <cellStyle name="Virgül 5 2 2 2 6 2" xfId="7308" xr:uid="{CAB9A58A-73BA-41BA-93D2-BFBD0FE47B42}"/>
    <cellStyle name="Virgül 5 2 2 2 6 2 2" xfId="15880" xr:uid="{C24B76F8-E95B-4CD1-B01F-38D73FFA210E}"/>
    <cellStyle name="Virgül 5 2 2 2 6 3" xfId="11604" xr:uid="{2226ADAC-92CD-4069-9D99-CA171EE660BD}"/>
    <cellStyle name="Virgül 5 2 2 2 7" xfId="5168" xr:uid="{3E683B2A-E38B-4425-874D-D94F0BFC2A21}"/>
    <cellStyle name="Virgül 5 2 2 2 7 2" xfId="13744" xr:uid="{BF5EBB6C-FDC4-42DF-AC48-2A484B2F6A92}"/>
    <cellStyle name="Virgül 5 2 2 2 8" xfId="9468" xr:uid="{54D8747A-B357-4987-B643-81B087A5A3CC}"/>
    <cellStyle name="Virgül 5 2 2 3" xfId="840" xr:uid="{BE4516FD-76D7-4F7B-A7A2-9F55737220EA}"/>
    <cellStyle name="Virgül 5 2 2 3 2" xfId="1126" xr:uid="{9B8ADCA9-46B1-4C4B-9E54-CCC3DB1FE3B0}"/>
    <cellStyle name="Virgül 5 2 2 3 2 2" xfId="1701" xr:uid="{1A82BF61-9902-4217-B63B-6C76B16D9A19}"/>
    <cellStyle name="Virgül 5 2 2 3 2 2 2" xfId="2790" xr:uid="{F3B1CB7D-4996-4CB7-BBBE-56B44A668AB7}"/>
    <cellStyle name="Virgül 5 2 2 3 2 2 2 2" xfId="4938" xr:uid="{8CB119D2-4909-4546-9108-1A6794C136A0}"/>
    <cellStyle name="Virgül 5 2 2 3 2 2 2 2 2" xfId="9240" xr:uid="{31CAC9C4-7EF7-4708-817D-A1DF75876B6B}"/>
    <cellStyle name="Virgül 5 2 2 3 2 2 2 2 2 2" xfId="17812" xr:uid="{681FABB8-372F-4B63-B5CA-0A7B682B1760}"/>
    <cellStyle name="Virgül 5 2 2 3 2 2 2 2 3" xfId="13536" xr:uid="{17FBCED6-3649-4A5A-BE78-0AD64EAD9F6B}"/>
    <cellStyle name="Virgül 5 2 2 3 2 2 2 3" xfId="7104" xr:uid="{8A958328-58CE-4AB7-85CD-CB6BCF4B7FC6}"/>
    <cellStyle name="Virgül 5 2 2 3 2 2 2 3 2" xfId="15676" xr:uid="{8F66DB74-AAC5-452E-9B84-3A0CD7D6B47D}"/>
    <cellStyle name="Virgül 5 2 2 3 2 2 2 4" xfId="11400" xr:uid="{EF5ABEB0-EE2C-41BF-BB71-526B92965884}"/>
    <cellStyle name="Virgül 5 2 2 3 2 2 3" xfId="3871" xr:uid="{6A927EA6-4425-4102-A97C-FC84D568E326}"/>
    <cellStyle name="Virgül 5 2 2 3 2 2 3 2" xfId="8173" xr:uid="{4E0B6B65-2445-425D-A1C2-ECBA702EA43F}"/>
    <cellStyle name="Virgül 5 2 2 3 2 2 3 2 2" xfId="16745" xr:uid="{0C1619E5-DC5A-4D43-B554-E3132A391648}"/>
    <cellStyle name="Virgül 5 2 2 3 2 2 3 3" xfId="12469" xr:uid="{60A1FFAF-BB31-429A-96B6-40C36FD9D6BA}"/>
    <cellStyle name="Virgül 5 2 2 3 2 2 4" xfId="6037" xr:uid="{43CA53C4-6771-4734-AF19-16C1FE717ED4}"/>
    <cellStyle name="Virgül 5 2 2 3 2 2 4 2" xfId="14609" xr:uid="{285781A4-6DFA-46EC-BEB7-F171DB4ACD57}"/>
    <cellStyle name="Virgül 5 2 2 3 2 2 5" xfId="10333" xr:uid="{70D4F8C1-D2E6-44E6-978F-FB3AA9C9BEA4}"/>
    <cellStyle name="Virgül 5 2 2 3 2 3" xfId="2257" xr:uid="{150BE792-10A2-4988-AD7E-C19D230EB79E}"/>
    <cellStyle name="Virgül 5 2 2 3 2 3 2" xfId="4405" xr:uid="{9FAF5E1B-650E-4750-92AD-E5BAB205E366}"/>
    <cellStyle name="Virgül 5 2 2 3 2 3 2 2" xfId="8707" xr:uid="{1F68FD7B-10B0-4AEF-8380-FD47AF182B6F}"/>
    <cellStyle name="Virgül 5 2 2 3 2 3 2 2 2" xfId="17279" xr:uid="{7FDBCA92-A1F8-4C14-A18A-C83EE7B8DCB6}"/>
    <cellStyle name="Virgül 5 2 2 3 2 3 2 3" xfId="13003" xr:uid="{50031380-0814-407C-AE33-5DD2D0D825EF}"/>
    <cellStyle name="Virgül 5 2 2 3 2 3 3" xfId="6571" xr:uid="{0D20CAB2-8852-4E55-A7CD-D1B26EBA4A8C}"/>
    <cellStyle name="Virgül 5 2 2 3 2 3 3 2" xfId="15143" xr:uid="{371C2282-077E-4BEC-A12A-BA82A33AC917}"/>
    <cellStyle name="Virgül 5 2 2 3 2 3 4" xfId="10867" xr:uid="{48203275-FC7D-4009-B8DE-1C7D19E0318B}"/>
    <cellStyle name="Virgül 5 2 2 3 2 4" xfId="3338" xr:uid="{0147BC9B-DA07-4C9C-83BA-E7AF813834C7}"/>
    <cellStyle name="Virgül 5 2 2 3 2 4 2" xfId="7640" xr:uid="{60F5480C-76CE-44CC-9534-59C803900855}"/>
    <cellStyle name="Virgül 5 2 2 3 2 4 2 2" xfId="16212" xr:uid="{71070F07-AF06-489F-90B7-1469215C01AD}"/>
    <cellStyle name="Virgül 5 2 2 3 2 4 3" xfId="11936" xr:uid="{FB4800D0-7149-4339-846A-CDF1D1A2EC3B}"/>
    <cellStyle name="Virgül 5 2 2 3 2 5" xfId="5504" xr:uid="{23B93A45-AEC9-4C74-8183-28C29A94C17D}"/>
    <cellStyle name="Virgül 5 2 2 3 2 5 2" xfId="14076" xr:uid="{D11C7B2C-437E-4101-AA16-2C8A4EC104D3}"/>
    <cellStyle name="Virgül 5 2 2 3 2 6" xfId="9800" xr:uid="{20ECD49F-8028-44D6-90AC-56F49812CD48}"/>
    <cellStyle name="Virgül 5 2 2 3 3" xfId="1437" xr:uid="{D45131C4-D53C-44B2-8785-65576F348BED}"/>
    <cellStyle name="Virgül 5 2 2 3 3 2" xfId="2526" xr:uid="{6107EF2B-9C5E-4AD7-A3E8-04DCCE342EF4}"/>
    <cellStyle name="Virgül 5 2 2 3 3 2 2" xfId="4674" xr:uid="{46BCD11F-9718-4B40-821B-3ECC9C99FCA6}"/>
    <cellStyle name="Virgül 5 2 2 3 3 2 2 2" xfId="8976" xr:uid="{0F905D22-F50E-4B7F-90C7-4343B74BB314}"/>
    <cellStyle name="Virgül 5 2 2 3 3 2 2 2 2" xfId="17548" xr:uid="{5F9F1A5E-3FF3-4325-9707-D03EF2C859B5}"/>
    <cellStyle name="Virgül 5 2 2 3 3 2 2 3" xfId="13272" xr:uid="{F44B1BAA-D7DA-46BF-AEBA-F28494CADA7F}"/>
    <cellStyle name="Virgül 5 2 2 3 3 2 3" xfId="6840" xr:uid="{DB9CDC55-9617-4884-B7A6-1A62DB854A35}"/>
    <cellStyle name="Virgül 5 2 2 3 3 2 3 2" xfId="15412" xr:uid="{EAE10D0A-0E65-4E47-811E-BEF0F041BDD6}"/>
    <cellStyle name="Virgül 5 2 2 3 3 2 4" xfId="11136" xr:uid="{950A7970-D90D-4B20-A0D9-C8E273B34929}"/>
    <cellStyle name="Virgül 5 2 2 3 3 3" xfId="3607" xr:uid="{867B231E-9354-4F12-9D77-F09497E4481C}"/>
    <cellStyle name="Virgül 5 2 2 3 3 3 2" xfId="7909" xr:uid="{11D8079C-13A2-402E-9C08-4099D9CD75FC}"/>
    <cellStyle name="Virgül 5 2 2 3 3 3 2 2" xfId="16481" xr:uid="{160AE6D4-00F9-4557-9EA1-664A72C701A2}"/>
    <cellStyle name="Virgül 5 2 2 3 3 3 3" xfId="12205" xr:uid="{992D62E6-786E-4B76-83B6-C2507C47AE7E}"/>
    <cellStyle name="Virgül 5 2 2 3 3 4" xfId="5773" xr:uid="{987702E8-A0F8-445C-93DA-1BE0925FA9F9}"/>
    <cellStyle name="Virgül 5 2 2 3 3 4 2" xfId="14345" xr:uid="{844098D8-0FA1-4913-B0F2-6437580088F8}"/>
    <cellStyle name="Virgül 5 2 2 3 3 5" xfId="10069" xr:uid="{F463D91E-E2A9-47B0-B9AB-46A732204122}"/>
    <cellStyle name="Virgül 5 2 2 3 4" xfId="1993" xr:uid="{6CF6B804-E300-4CFF-BCD3-1B13DFAA0076}"/>
    <cellStyle name="Virgül 5 2 2 3 4 2" xfId="4141" xr:uid="{214D6ED3-4CD1-491A-8283-1553FDBD4948}"/>
    <cellStyle name="Virgül 5 2 2 3 4 2 2" xfId="8443" xr:uid="{8AC44E28-3EF0-47BF-B3A3-032ED354FDE8}"/>
    <cellStyle name="Virgül 5 2 2 3 4 2 2 2" xfId="17015" xr:uid="{6369579B-C769-4FCD-BD48-459C175D93B9}"/>
    <cellStyle name="Virgül 5 2 2 3 4 2 3" xfId="12739" xr:uid="{A7F66036-ECB3-47F4-96C6-6FC69434A687}"/>
    <cellStyle name="Virgül 5 2 2 3 4 3" xfId="6307" xr:uid="{C3B15559-BF57-433A-B3F3-C25E7ED945A2}"/>
    <cellStyle name="Virgül 5 2 2 3 4 3 2" xfId="14879" xr:uid="{3BF30069-3612-43EA-BB3B-81D6D36B3F53}"/>
    <cellStyle name="Virgül 5 2 2 3 4 4" xfId="10603" xr:uid="{CD71C864-D452-4C8F-B82B-D7DFFFFC8932}"/>
    <cellStyle name="Virgül 5 2 2 3 5" xfId="3074" xr:uid="{E75790D5-442D-43DA-89E6-939711033FA4}"/>
    <cellStyle name="Virgül 5 2 2 3 5 2" xfId="7376" xr:uid="{CB849B46-3349-4C17-BC41-4261E7F8CDB7}"/>
    <cellStyle name="Virgül 5 2 2 3 5 2 2" xfId="15948" xr:uid="{61DACA2D-E682-4CB3-B42E-88082DA56932}"/>
    <cellStyle name="Virgül 5 2 2 3 5 3" xfId="11672" xr:uid="{0D4E0255-6803-4A95-95DD-3E0FB5B0CF1A}"/>
    <cellStyle name="Virgül 5 2 2 3 6" xfId="5240" xr:uid="{8A785720-9569-47A3-9894-C80BA19251ED}"/>
    <cellStyle name="Virgül 5 2 2 3 6 2" xfId="13812" xr:uid="{A776CF4D-9F27-4B0A-A700-71101A8002D1}"/>
    <cellStyle name="Virgül 5 2 2 3 7" xfId="9536" xr:uid="{3824A0C9-9BC6-4E81-86A3-90A841A76C19}"/>
    <cellStyle name="Virgül 5 2 2 4" xfId="996" xr:uid="{589C6BA3-E058-4F95-A63A-DD3D04C52463}"/>
    <cellStyle name="Virgül 5 2 2 4 2" xfId="1571" xr:uid="{2A064182-0696-43D1-B35B-4943BD42E594}"/>
    <cellStyle name="Virgül 5 2 2 4 2 2" xfId="2660" xr:uid="{1A3F0506-22E5-4800-91AA-FAF08BDE8993}"/>
    <cellStyle name="Virgül 5 2 2 4 2 2 2" xfId="4808" xr:uid="{B57883CA-1BE7-4EB6-901F-9DD0316EBB63}"/>
    <cellStyle name="Virgül 5 2 2 4 2 2 2 2" xfId="9110" xr:uid="{564CDEA0-375C-402E-A493-7AFDD308E42A}"/>
    <cellStyle name="Virgül 5 2 2 4 2 2 2 2 2" xfId="17682" xr:uid="{2782B292-4EA8-45AF-8CFB-A44F7193E092}"/>
    <cellStyle name="Virgül 5 2 2 4 2 2 2 3" xfId="13406" xr:uid="{89D145B2-EEB7-40FB-AE45-7C879F51081F}"/>
    <cellStyle name="Virgül 5 2 2 4 2 2 3" xfId="6974" xr:uid="{589764B1-CDFF-4C3A-B440-9048BB6B36D9}"/>
    <cellStyle name="Virgül 5 2 2 4 2 2 3 2" xfId="15546" xr:uid="{E66C44CF-F590-4492-AE69-28EF7D2E49BE}"/>
    <cellStyle name="Virgül 5 2 2 4 2 2 4" xfId="11270" xr:uid="{1D41920C-AB0A-42E9-96BF-99C9E8194CCC}"/>
    <cellStyle name="Virgül 5 2 2 4 2 3" xfId="3741" xr:uid="{97C8C55D-A318-4AD5-B7F3-9E66EDE5F0A4}"/>
    <cellStyle name="Virgül 5 2 2 4 2 3 2" xfId="8043" xr:uid="{C82A5945-4F56-47FD-BFE2-2383C958762C}"/>
    <cellStyle name="Virgül 5 2 2 4 2 3 2 2" xfId="16615" xr:uid="{2F5ABF3D-870A-4A06-9055-3C4122227B42}"/>
    <cellStyle name="Virgül 5 2 2 4 2 3 3" xfId="12339" xr:uid="{1479DE8D-7079-4025-8066-01FB98D0F69C}"/>
    <cellStyle name="Virgül 5 2 2 4 2 4" xfId="5907" xr:uid="{187EF305-88C6-48B3-91CF-787068B5FF8C}"/>
    <cellStyle name="Virgül 5 2 2 4 2 4 2" xfId="14479" xr:uid="{DB49CE8B-84EE-429B-9A82-BDCC6DB25C54}"/>
    <cellStyle name="Virgül 5 2 2 4 2 5" xfId="10203" xr:uid="{E7C25286-80EB-4DBD-822C-BA807A212199}"/>
    <cellStyle name="Virgül 5 2 2 4 3" xfId="2127" xr:uid="{2B85E377-C57E-4878-904B-8BD6A023F3B7}"/>
    <cellStyle name="Virgül 5 2 2 4 3 2" xfId="4275" xr:uid="{8C595063-A1FF-4E6D-BD5D-4D5137CBE581}"/>
    <cellStyle name="Virgül 5 2 2 4 3 2 2" xfId="8577" xr:uid="{02C6B1E6-E8AC-4CAB-B769-6FB6DC5962BF}"/>
    <cellStyle name="Virgül 5 2 2 4 3 2 2 2" xfId="17149" xr:uid="{4657D3C9-D019-47DE-B0BF-69ED970FB48D}"/>
    <cellStyle name="Virgül 5 2 2 4 3 2 3" xfId="12873" xr:uid="{7B7EB893-1ABD-4626-900F-218024A3FF96}"/>
    <cellStyle name="Virgül 5 2 2 4 3 3" xfId="6441" xr:uid="{6E48A442-E145-4F40-B738-E9E87D89DE9E}"/>
    <cellStyle name="Virgül 5 2 2 4 3 3 2" xfId="15013" xr:uid="{16FE98B5-84A7-4331-8994-93A886C5E0DA}"/>
    <cellStyle name="Virgül 5 2 2 4 3 4" xfId="10737" xr:uid="{37EBFBDB-7BD2-4A6D-9E95-056E9F353D5A}"/>
    <cellStyle name="Virgül 5 2 2 4 4" xfId="3208" xr:uid="{8B98694D-02A6-45A3-90AC-59CE1ED4AFD3}"/>
    <cellStyle name="Virgül 5 2 2 4 4 2" xfId="7510" xr:uid="{CE80A081-4A21-4B78-AD2D-4B29787C624D}"/>
    <cellStyle name="Virgül 5 2 2 4 4 2 2" xfId="16082" xr:uid="{27110930-D839-488B-8D0A-810341BB7201}"/>
    <cellStyle name="Virgül 5 2 2 4 4 3" xfId="11806" xr:uid="{4889D9BA-5FC6-42CD-AFD4-7618B2B406A9}"/>
    <cellStyle name="Virgül 5 2 2 4 5" xfId="5374" xr:uid="{BC747357-7427-48E9-B9A0-6E209EBA463D}"/>
    <cellStyle name="Virgül 5 2 2 4 5 2" xfId="13946" xr:uid="{A03BB710-9E3E-462F-9C30-A604C5260BC7}"/>
    <cellStyle name="Virgül 5 2 2 4 6" xfId="9670" xr:uid="{A2D94D9D-A12C-470A-BC67-4B2CBCDB2E42}"/>
    <cellStyle name="Virgül 5 2 2 5" xfId="1307" xr:uid="{7C4240A2-BC4C-4FF7-A382-73F6430B3A08}"/>
    <cellStyle name="Virgül 5 2 2 5 2" xfId="2396" xr:uid="{B492F5C7-D062-4F6D-834C-67DA037890B5}"/>
    <cellStyle name="Virgül 5 2 2 5 2 2" xfId="4544" xr:uid="{EAE96A6A-CB50-4D4F-B961-FA961D50CD60}"/>
    <cellStyle name="Virgül 5 2 2 5 2 2 2" xfId="8846" xr:uid="{BD0AAFC7-3EB1-4FA8-868A-BB71671C0728}"/>
    <cellStyle name="Virgül 5 2 2 5 2 2 2 2" xfId="17418" xr:uid="{94BAA49D-1CE2-4116-95DB-688522C18F3F}"/>
    <cellStyle name="Virgül 5 2 2 5 2 2 3" xfId="13142" xr:uid="{AE06025A-1FC3-4789-B1DA-EF57BFFF60AA}"/>
    <cellStyle name="Virgül 5 2 2 5 2 3" xfId="6710" xr:uid="{E985DE7E-350C-4847-BCE2-5D0AD96936D1}"/>
    <cellStyle name="Virgül 5 2 2 5 2 3 2" xfId="15282" xr:uid="{A9A16E21-7375-4B23-8D14-BDF6E61CD591}"/>
    <cellStyle name="Virgül 5 2 2 5 2 4" xfId="11006" xr:uid="{BC905C56-30EE-43FB-B643-5CE0124ABD53}"/>
    <cellStyle name="Virgül 5 2 2 5 3" xfId="3477" xr:uid="{DA743622-2B43-48FA-945F-E52DB6150B4B}"/>
    <cellStyle name="Virgül 5 2 2 5 3 2" xfId="7779" xr:uid="{BA3F52A2-47CF-41EB-8D9A-1E4A462BEAD3}"/>
    <cellStyle name="Virgül 5 2 2 5 3 2 2" xfId="16351" xr:uid="{3B066673-A42B-4BD1-A70C-381D841A42FE}"/>
    <cellStyle name="Virgül 5 2 2 5 3 3" xfId="12075" xr:uid="{9D64ACBA-14AF-4317-BB90-10F8DE736D79}"/>
    <cellStyle name="Virgül 5 2 2 5 4" xfId="5643" xr:uid="{C0CE255A-25FA-4709-B697-518A52B32D3C}"/>
    <cellStyle name="Virgül 5 2 2 5 4 2" xfId="14215" xr:uid="{F28AD5E9-0CE4-40D5-AA1C-61B6D122227E}"/>
    <cellStyle name="Virgül 5 2 2 5 5" xfId="9939" xr:uid="{31B67174-2429-43CE-A601-60047FA6576A}"/>
    <cellStyle name="Virgül 5 2 2 6" xfId="1863" xr:uid="{C7FE670D-5B7B-4C1A-8F2C-45E620A25B8E}"/>
    <cellStyle name="Virgül 5 2 2 6 2" xfId="4011" xr:uid="{35C6074D-2A9B-4FA8-A53F-40E0A8A97A93}"/>
    <cellStyle name="Virgül 5 2 2 6 2 2" xfId="8313" xr:uid="{C96546C9-AB2B-41F6-B8D9-FE9F472ABCA0}"/>
    <cellStyle name="Virgül 5 2 2 6 2 2 2" xfId="16885" xr:uid="{B87D2249-509B-498F-AC23-C86CB30BEFC1}"/>
    <cellStyle name="Virgül 5 2 2 6 2 3" xfId="12609" xr:uid="{657A9FC3-DBFB-4AC1-A436-7212EBF9B993}"/>
    <cellStyle name="Virgül 5 2 2 6 3" xfId="6177" xr:uid="{D18ADEC4-2539-47FD-A600-2A88D08E2AD8}"/>
    <cellStyle name="Virgül 5 2 2 6 3 2" xfId="14749" xr:uid="{5D6266CD-846B-492A-BFEA-58E2AD18E033}"/>
    <cellStyle name="Virgül 5 2 2 6 4" xfId="10473" xr:uid="{90583EAD-5C5D-43D9-B6C2-AC3F1CD6A7EF}"/>
    <cellStyle name="Virgül 5 2 2 7" xfId="2944" xr:uid="{C539E949-FB8A-4430-B233-9FA1F44CAE7C}"/>
    <cellStyle name="Virgül 5 2 2 7 2" xfId="7246" xr:uid="{4A7668A4-8C7D-4538-9D33-1207BCDED6DE}"/>
    <cellStyle name="Virgül 5 2 2 7 2 2" xfId="15818" xr:uid="{AA0D9DC5-242D-4FA8-9F64-1DE140AC3D41}"/>
    <cellStyle name="Virgül 5 2 2 7 3" xfId="11542" xr:uid="{D1F5A8D9-945D-4B18-832E-DAA8B1ADCFD2}"/>
    <cellStyle name="Virgül 5 2 2 8" xfId="5104" xr:uid="{F88B7105-6BF7-450D-AB5B-79ACD6A8020D}"/>
    <cellStyle name="Virgül 5 2 2 8 2" xfId="13682" xr:uid="{CC8D0952-9196-443D-BAAF-9BF2AEE17489}"/>
    <cellStyle name="Virgül 5 2 2 9" xfId="9406" xr:uid="{CB18FFB5-9538-453C-A74A-2D1BACEE00D2}"/>
    <cellStyle name="Virgül 5 2 3" xfId="700" xr:uid="{762958D2-EB1D-486C-AF5F-9E95EAB82D46}"/>
    <cellStyle name="Virgül 5 2 3 2" xfId="871" xr:uid="{59BD0078-71B9-4941-B830-5D6EA274BC07}"/>
    <cellStyle name="Virgül 5 2 3 2 2" xfId="1157" xr:uid="{AC7E559C-FFA0-47A3-AFC5-C8C796796BF6}"/>
    <cellStyle name="Virgül 5 2 3 2 2 2" xfId="1732" xr:uid="{65D9188F-08B2-4637-BEF3-0E945CA1A06B}"/>
    <cellStyle name="Virgül 5 2 3 2 2 2 2" xfId="2821" xr:uid="{9A4940F6-D5C5-4619-ADA5-AB9BC86F7F22}"/>
    <cellStyle name="Virgül 5 2 3 2 2 2 2 2" xfId="4969" xr:uid="{CC1B2584-2637-4A44-AE55-91014ED48224}"/>
    <cellStyle name="Virgül 5 2 3 2 2 2 2 2 2" xfId="9271" xr:uid="{D42EC877-AA32-45CE-BAFC-93503E499463}"/>
    <cellStyle name="Virgül 5 2 3 2 2 2 2 2 2 2" xfId="17843" xr:uid="{76472FD5-11D7-4B27-B471-7E2D820B9770}"/>
    <cellStyle name="Virgül 5 2 3 2 2 2 2 2 3" xfId="13567" xr:uid="{7D22F247-C5C3-4AF7-AE12-A1B9F884344A}"/>
    <cellStyle name="Virgül 5 2 3 2 2 2 2 3" xfId="7135" xr:uid="{9B6A4438-BF0C-473D-AE76-82CCE1AB0BCD}"/>
    <cellStyle name="Virgül 5 2 3 2 2 2 2 3 2" xfId="15707" xr:uid="{83635861-ED50-40C6-A7C3-031E084EA007}"/>
    <cellStyle name="Virgül 5 2 3 2 2 2 2 4" xfId="11431" xr:uid="{CFEF0E99-0111-4A50-853D-454336DB7BBF}"/>
    <cellStyle name="Virgül 5 2 3 2 2 2 3" xfId="3902" xr:uid="{1D5E3506-8CDE-423B-90D2-72F1393F0978}"/>
    <cellStyle name="Virgül 5 2 3 2 2 2 3 2" xfId="8204" xr:uid="{1D4B544D-94FF-4455-B4C2-755398ADFD5C}"/>
    <cellStyle name="Virgül 5 2 3 2 2 2 3 2 2" xfId="16776" xr:uid="{A892A127-042C-49F2-8741-0C0A625C7054}"/>
    <cellStyle name="Virgül 5 2 3 2 2 2 3 3" xfId="12500" xr:uid="{57E0ED73-31AA-4927-BD5C-2E0ECB508D71}"/>
    <cellStyle name="Virgül 5 2 3 2 2 2 4" xfId="6068" xr:uid="{7BC85710-CC7C-4289-9EE4-E7777E6B38A7}"/>
    <cellStyle name="Virgül 5 2 3 2 2 2 4 2" xfId="14640" xr:uid="{D6C0800D-9B3B-4EFA-A597-7007F44D5585}"/>
    <cellStyle name="Virgül 5 2 3 2 2 2 5" xfId="10364" xr:uid="{EF3B7775-9D69-4F95-88FA-05F04CF1A99F}"/>
    <cellStyle name="Virgül 5 2 3 2 2 3" xfId="2288" xr:uid="{10ADD56F-A8D0-4F8C-8C6A-16A9DCDD5F61}"/>
    <cellStyle name="Virgül 5 2 3 2 2 3 2" xfId="4436" xr:uid="{915244BF-7757-4BEE-B7AF-CD01D5CE7071}"/>
    <cellStyle name="Virgül 5 2 3 2 2 3 2 2" xfId="8738" xr:uid="{7F6DC105-9A4D-4F55-99D2-F6B7315C28D3}"/>
    <cellStyle name="Virgül 5 2 3 2 2 3 2 2 2" xfId="17310" xr:uid="{D3BDD27E-0C5C-4251-8CF7-3B672EA2C13E}"/>
    <cellStyle name="Virgül 5 2 3 2 2 3 2 3" xfId="13034" xr:uid="{61DCD02A-D565-46FC-BD78-C0B2F3B1C8BF}"/>
    <cellStyle name="Virgül 5 2 3 2 2 3 3" xfId="6602" xr:uid="{218D7A3D-7D5A-4EC2-843E-CD8F0AC667D6}"/>
    <cellStyle name="Virgül 5 2 3 2 2 3 3 2" xfId="15174" xr:uid="{632CF7E8-259A-4143-B9BF-FFF82DF09BDB}"/>
    <cellStyle name="Virgül 5 2 3 2 2 3 4" xfId="10898" xr:uid="{BAC1C5AB-21AC-4F08-A21B-C2F8F4487FED}"/>
    <cellStyle name="Virgül 5 2 3 2 2 4" xfId="3369" xr:uid="{5F1E24B3-8129-4AD3-B3C9-2EF96D9E8186}"/>
    <cellStyle name="Virgül 5 2 3 2 2 4 2" xfId="7671" xr:uid="{3ACECD9B-134A-4161-B926-7C1ABC14B4EB}"/>
    <cellStyle name="Virgül 5 2 3 2 2 4 2 2" xfId="16243" xr:uid="{9104A458-453F-4935-8EFF-231F1FC64293}"/>
    <cellStyle name="Virgül 5 2 3 2 2 4 3" xfId="11967" xr:uid="{BC07491A-4430-482D-8BBE-B53839923581}"/>
    <cellStyle name="Virgül 5 2 3 2 2 5" xfId="5535" xr:uid="{71EA17BA-A143-4E4B-887E-DF5834AD9086}"/>
    <cellStyle name="Virgül 5 2 3 2 2 5 2" xfId="14107" xr:uid="{A10D13F8-4F37-465F-9CB4-7832912E9A16}"/>
    <cellStyle name="Virgül 5 2 3 2 2 6" xfId="9831" xr:uid="{5B6B7571-3E27-4F9A-B5C2-2B4BFE389BD4}"/>
    <cellStyle name="Virgül 5 2 3 2 3" xfId="1468" xr:uid="{4877ABD6-6644-439A-BBB9-0E6D4D0EEC82}"/>
    <cellStyle name="Virgül 5 2 3 2 3 2" xfId="2557" xr:uid="{83A66FDB-1B10-44A5-A76F-E9635DFC99D5}"/>
    <cellStyle name="Virgül 5 2 3 2 3 2 2" xfId="4705" xr:uid="{806DC162-BC3F-4A7C-A763-52698E71CBF0}"/>
    <cellStyle name="Virgül 5 2 3 2 3 2 2 2" xfId="9007" xr:uid="{CBD7E812-3F44-47B9-8830-E4C3863EB764}"/>
    <cellStyle name="Virgül 5 2 3 2 3 2 2 2 2" xfId="17579" xr:uid="{FD85D4D7-5AED-4EF8-868F-F1DD6F72C2B8}"/>
    <cellStyle name="Virgül 5 2 3 2 3 2 2 3" xfId="13303" xr:uid="{618F3202-774B-4A6E-B9C9-E395EF288064}"/>
    <cellStyle name="Virgül 5 2 3 2 3 2 3" xfId="6871" xr:uid="{75025987-5698-4F06-A2BE-3382B06720D4}"/>
    <cellStyle name="Virgül 5 2 3 2 3 2 3 2" xfId="15443" xr:uid="{6F3675D9-97D4-4B18-9025-FF6071AD330B}"/>
    <cellStyle name="Virgül 5 2 3 2 3 2 4" xfId="11167" xr:uid="{F5C8EA1B-5399-4084-BB11-C105AB4B3483}"/>
    <cellStyle name="Virgül 5 2 3 2 3 3" xfId="3638" xr:uid="{57CC56FD-626A-4A49-A070-8D35F48CDA0B}"/>
    <cellStyle name="Virgül 5 2 3 2 3 3 2" xfId="7940" xr:uid="{817BF2CA-B922-48A1-BD71-AD7F8D38CE7A}"/>
    <cellStyle name="Virgül 5 2 3 2 3 3 2 2" xfId="16512" xr:uid="{CA4DE298-2625-4B59-91FB-FB962DC711D9}"/>
    <cellStyle name="Virgül 5 2 3 2 3 3 3" xfId="12236" xr:uid="{3AC18852-FEC6-42DB-ACB2-4480DEA3D459}"/>
    <cellStyle name="Virgül 5 2 3 2 3 4" xfId="5804" xr:uid="{90E7E93F-963C-4284-812C-AFF50B434A24}"/>
    <cellStyle name="Virgül 5 2 3 2 3 4 2" xfId="14376" xr:uid="{165D038B-BBBB-4AAC-AF43-9FEC2BF80229}"/>
    <cellStyle name="Virgül 5 2 3 2 3 5" xfId="10100" xr:uid="{09718297-C2D9-43D2-92A8-341312B0F070}"/>
    <cellStyle name="Virgül 5 2 3 2 4" xfId="2024" xr:uid="{965135A0-37ED-43B8-8770-362D7E29C7F7}"/>
    <cellStyle name="Virgül 5 2 3 2 4 2" xfId="4172" xr:uid="{6B9FE22E-1E3F-4C6E-A320-119F28CB0E6C}"/>
    <cellStyle name="Virgül 5 2 3 2 4 2 2" xfId="8474" xr:uid="{E55140B9-F0CC-4B51-8728-21AD74E35EE6}"/>
    <cellStyle name="Virgül 5 2 3 2 4 2 2 2" xfId="17046" xr:uid="{4385153F-418D-4211-9B6A-CAE5C3465EE5}"/>
    <cellStyle name="Virgül 5 2 3 2 4 2 3" xfId="12770" xr:uid="{99285EE0-BF22-425D-A771-0B6826E01650}"/>
    <cellStyle name="Virgül 5 2 3 2 4 3" xfId="6338" xr:uid="{0D8146DF-8192-4982-8826-814A3FFB099A}"/>
    <cellStyle name="Virgül 5 2 3 2 4 3 2" xfId="14910" xr:uid="{3931A083-FDA4-485B-8962-2C65D4585D34}"/>
    <cellStyle name="Virgül 5 2 3 2 4 4" xfId="10634" xr:uid="{DA9ED4D4-7CE9-466E-B02F-5D2CD9E6A75B}"/>
    <cellStyle name="Virgül 5 2 3 2 5" xfId="3105" xr:uid="{39D5B6E2-6E97-41C2-9A5B-851701AE6755}"/>
    <cellStyle name="Virgül 5 2 3 2 5 2" xfId="7407" xr:uid="{31B0F290-6D60-4401-9382-90ECD4CADC4A}"/>
    <cellStyle name="Virgül 5 2 3 2 5 2 2" xfId="15979" xr:uid="{3564FD2C-506D-42B7-86DD-4515C0DA3671}"/>
    <cellStyle name="Virgül 5 2 3 2 5 3" xfId="11703" xr:uid="{7262B8D5-4043-4CE4-B8F7-9C2515D3A556}"/>
    <cellStyle name="Virgül 5 2 3 2 6" xfId="5271" xr:uid="{934D478A-22A5-43E1-BEFB-94A22CDB3D4A}"/>
    <cellStyle name="Virgül 5 2 3 2 6 2" xfId="13843" xr:uid="{0E94B1C5-0B66-4D9D-95D4-0E239A59C82B}"/>
    <cellStyle name="Virgül 5 2 3 2 7" xfId="9567" xr:uid="{81F95877-836F-4D58-A23E-07EB4E9DC42E}"/>
    <cellStyle name="Virgül 5 2 3 3" xfId="1027" xr:uid="{9B537C99-672B-48FC-B32A-5C8D85454CBE}"/>
    <cellStyle name="Virgül 5 2 3 3 2" xfId="1602" xr:uid="{EDC829A1-7ADC-4CA5-A9A9-F4EB94CBEC96}"/>
    <cellStyle name="Virgül 5 2 3 3 2 2" xfId="2691" xr:uid="{30D1523D-0E20-4EC9-A7A4-02F25C422774}"/>
    <cellStyle name="Virgül 5 2 3 3 2 2 2" xfId="4839" xr:uid="{4DDA78F3-38DD-4A5F-A717-CAAD4E03BAA9}"/>
    <cellStyle name="Virgül 5 2 3 3 2 2 2 2" xfId="9141" xr:uid="{B15663A1-5102-4538-8AC8-41B77017258B}"/>
    <cellStyle name="Virgül 5 2 3 3 2 2 2 2 2" xfId="17713" xr:uid="{478F5098-ABAD-4A8D-AC22-4463C78FE2E7}"/>
    <cellStyle name="Virgül 5 2 3 3 2 2 2 3" xfId="13437" xr:uid="{24ADF37D-A6E4-4740-B9CD-67407CE93F16}"/>
    <cellStyle name="Virgül 5 2 3 3 2 2 3" xfId="7005" xr:uid="{A127A765-A878-4034-B643-CF8B1F6AE4C5}"/>
    <cellStyle name="Virgül 5 2 3 3 2 2 3 2" xfId="15577" xr:uid="{A9370343-88CA-4EB4-BD7E-02633CE6C604}"/>
    <cellStyle name="Virgül 5 2 3 3 2 2 4" xfId="11301" xr:uid="{F8A9AA8A-473F-4848-9C0E-E657A0770006}"/>
    <cellStyle name="Virgül 5 2 3 3 2 3" xfId="3772" xr:uid="{B482FF92-8CE9-408E-A839-D8F0E8D307E7}"/>
    <cellStyle name="Virgül 5 2 3 3 2 3 2" xfId="8074" xr:uid="{ADAB9363-0141-4E97-8CF6-2BD102714E52}"/>
    <cellStyle name="Virgül 5 2 3 3 2 3 2 2" xfId="16646" xr:uid="{19A21C04-B78E-40A5-A985-641543A32410}"/>
    <cellStyle name="Virgül 5 2 3 3 2 3 3" xfId="12370" xr:uid="{8399BAB8-EE3C-46D3-8BA3-BD34B406E825}"/>
    <cellStyle name="Virgül 5 2 3 3 2 4" xfId="5938" xr:uid="{FDEB2B6B-56F2-4F6A-98A5-5F786A873D65}"/>
    <cellStyle name="Virgül 5 2 3 3 2 4 2" xfId="14510" xr:uid="{987EB3A6-F533-4D32-9569-8F1529D1C4E9}"/>
    <cellStyle name="Virgül 5 2 3 3 2 5" xfId="10234" xr:uid="{18F348D4-9B8C-4335-BFEE-97487C11CDD8}"/>
    <cellStyle name="Virgül 5 2 3 3 3" xfId="2158" xr:uid="{46BD84BA-131B-4A67-B84D-9722DB04E2B4}"/>
    <cellStyle name="Virgül 5 2 3 3 3 2" xfId="4306" xr:uid="{F43B318F-77F6-4673-BFC7-0C4B5702383C}"/>
    <cellStyle name="Virgül 5 2 3 3 3 2 2" xfId="8608" xr:uid="{F7029D31-A0BE-41CC-86EC-04042F600508}"/>
    <cellStyle name="Virgül 5 2 3 3 3 2 2 2" xfId="17180" xr:uid="{374EF52B-6702-4839-A1C0-003224997B95}"/>
    <cellStyle name="Virgül 5 2 3 3 3 2 3" xfId="12904" xr:uid="{F4EACCC7-2212-4B09-ACEF-FE3B01146ECF}"/>
    <cellStyle name="Virgül 5 2 3 3 3 3" xfId="6472" xr:uid="{9165563E-28CA-41EE-8B1F-0F506D16D058}"/>
    <cellStyle name="Virgül 5 2 3 3 3 3 2" xfId="15044" xr:uid="{6F52992A-8FC6-47E0-A720-FB781728B7E4}"/>
    <cellStyle name="Virgül 5 2 3 3 3 4" xfId="10768" xr:uid="{FDB8BDAC-136F-40F2-9089-030DF49E3DF0}"/>
    <cellStyle name="Virgül 5 2 3 3 4" xfId="3239" xr:uid="{81AE9320-EE3C-4F76-9903-0FF3B4DDBBC4}"/>
    <cellStyle name="Virgül 5 2 3 3 4 2" xfId="7541" xr:uid="{EFC03F74-6560-4984-8535-6EB447EE0CEE}"/>
    <cellStyle name="Virgül 5 2 3 3 4 2 2" xfId="16113" xr:uid="{2A1A0B4A-2057-4B51-A8F4-810CCE2D3BB1}"/>
    <cellStyle name="Virgül 5 2 3 3 4 3" xfId="11837" xr:uid="{D6BE136E-D163-48DF-B3D3-49EA4F0E067C}"/>
    <cellStyle name="Virgül 5 2 3 3 5" xfId="5405" xr:uid="{7618CEE3-2A7A-4164-A231-B78E1BD2870C}"/>
    <cellStyle name="Virgül 5 2 3 3 5 2" xfId="13977" xr:uid="{9AB807EA-1755-4C12-88EF-AF2894E6B847}"/>
    <cellStyle name="Virgül 5 2 3 3 6" xfId="9701" xr:uid="{93C26951-DB9F-4ED5-AB35-954BDF3DE14F}"/>
    <cellStyle name="Virgül 5 2 3 4" xfId="1338" xr:uid="{5F0D48A6-053D-4937-A61E-A60629FCB993}"/>
    <cellStyle name="Virgül 5 2 3 4 2" xfId="2427" xr:uid="{6BDF572D-352A-4F30-A138-1A100BFCE90C}"/>
    <cellStyle name="Virgül 5 2 3 4 2 2" xfId="4575" xr:uid="{ED0F58D9-C71A-422F-90B8-97DCF2F36DC6}"/>
    <cellStyle name="Virgül 5 2 3 4 2 2 2" xfId="8877" xr:uid="{C45353DA-7179-43C8-9391-4B44C04528D4}"/>
    <cellStyle name="Virgül 5 2 3 4 2 2 2 2" xfId="17449" xr:uid="{0EEBE4BC-54BA-43E5-A616-2E254988C5C5}"/>
    <cellStyle name="Virgül 5 2 3 4 2 2 3" xfId="13173" xr:uid="{92AE4F46-9691-4EB0-A292-A88A4E1D967F}"/>
    <cellStyle name="Virgül 5 2 3 4 2 3" xfId="6741" xr:uid="{29B569AD-4D53-4F9D-8253-1A8F56DAFF85}"/>
    <cellStyle name="Virgül 5 2 3 4 2 3 2" xfId="15313" xr:uid="{90D212BB-7D28-4A27-948B-31F1B28F7626}"/>
    <cellStyle name="Virgül 5 2 3 4 2 4" xfId="11037" xr:uid="{043ADA93-C57F-43A8-869B-6395AC3F2FD7}"/>
    <cellStyle name="Virgül 5 2 3 4 3" xfId="3508" xr:uid="{16D708FE-946F-4B91-BE24-B8114276E2FF}"/>
    <cellStyle name="Virgül 5 2 3 4 3 2" xfId="7810" xr:uid="{D9E3BDA7-589C-4A1D-AAEF-158B431CD635}"/>
    <cellStyle name="Virgül 5 2 3 4 3 2 2" xfId="16382" xr:uid="{8FB85362-A45E-4CF9-A292-D9F72814EC6F}"/>
    <cellStyle name="Virgül 5 2 3 4 3 3" xfId="12106" xr:uid="{253F0B85-2CEF-403F-AD33-8290BB9E1978}"/>
    <cellStyle name="Virgül 5 2 3 4 4" xfId="5674" xr:uid="{3A7FAC8D-264D-4932-A762-08AD6E4240A9}"/>
    <cellStyle name="Virgül 5 2 3 4 4 2" xfId="14246" xr:uid="{E063F7F0-7CCD-48D3-8B77-B883857D0258}"/>
    <cellStyle name="Virgül 5 2 3 4 5" xfId="9970" xr:uid="{AED5CA58-81A2-4C14-9BA1-11F11B7F2764}"/>
    <cellStyle name="Virgül 5 2 3 5" xfId="1894" xr:uid="{FBCE5566-373F-4B01-BAA1-4FAE75C26B8A}"/>
    <cellStyle name="Virgül 5 2 3 5 2" xfId="4042" xr:uid="{6DE429EC-706B-4E4C-A57D-50CBDF0650F6}"/>
    <cellStyle name="Virgül 5 2 3 5 2 2" xfId="8344" xr:uid="{56834C6E-0E21-49C8-99ED-73BC4CAD8B06}"/>
    <cellStyle name="Virgül 5 2 3 5 2 2 2" xfId="16916" xr:uid="{5BF64E0D-C8FD-48AF-AF99-8EB45E7EF9A5}"/>
    <cellStyle name="Virgül 5 2 3 5 2 3" xfId="12640" xr:uid="{7A360CE3-A61D-4511-B68A-4C61DFF71CE8}"/>
    <cellStyle name="Virgül 5 2 3 5 3" xfId="6208" xr:uid="{B4EC0932-812F-4360-8A56-BB531B53699B}"/>
    <cellStyle name="Virgül 5 2 3 5 3 2" xfId="14780" xr:uid="{2566951E-3592-47B5-BE5C-5E33D95EAA38}"/>
    <cellStyle name="Virgül 5 2 3 5 4" xfId="10504" xr:uid="{8B84EC27-EEF2-47BB-9A89-3225AD2A23C0}"/>
    <cellStyle name="Virgül 5 2 3 6" xfId="2975" xr:uid="{830EC5CC-E44F-4C07-B3A0-E5CE972D06D2}"/>
    <cellStyle name="Virgül 5 2 3 6 2" xfId="7277" xr:uid="{6F4C98CD-8E6B-440B-BBE8-4E762A3CA6F0}"/>
    <cellStyle name="Virgül 5 2 3 6 2 2" xfId="15849" xr:uid="{1457532C-6760-4A3B-AFD3-4C812591E2BD}"/>
    <cellStyle name="Virgül 5 2 3 6 3" xfId="11573" xr:uid="{55D065BF-CD28-455D-87E6-AA48FA6AE823}"/>
    <cellStyle name="Virgül 5 2 3 7" xfId="5137" xr:uid="{8A76CE62-D6B4-481E-AF63-2B926C9A75ED}"/>
    <cellStyle name="Virgül 5 2 3 7 2" xfId="13713" xr:uid="{56712142-152E-4DE7-94FC-F3CBA22705AC}"/>
    <cellStyle name="Virgül 5 2 3 8" xfId="9437" xr:uid="{AF8F2646-C735-4F79-AB8B-F738AAE0AA43}"/>
    <cellStyle name="Virgül 5 2 4" xfId="809" xr:uid="{278F5630-12B5-46E4-9437-B61CC3BA2864}"/>
    <cellStyle name="Virgül 5 2 4 2" xfId="1095" xr:uid="{1493384B-5F85-4D6B-850C-D9A237E87444}"/>
    <cellStyle name="Virgül 5 2 4 2 2" xfId="1670" xr:uid="{6F54A0CF-FAB6-42A7-ACB9-5D298F3AB8BF}"/>
    <cellStyle name="Virgül 5 2 4 2 2 2" xfId="2759" xr:uid="{5182A4AC-716A-4C39-8E6F-265592113AA1}"/>
    <cellStyle name="Virgül 5 2 4 2 2 2 2" xfId="4907" xr:uid="{812166E8-8A9C-46CA-B37F-FF4F784101CB}"/>
    <cellStyle name="Virgül 5 2 4 2 2 2 2 2" xfId="9209" xr:uid="{C723196B-0227-4A63-B53D-627F8CC3BF41}"/>
    <cellStyle name="Virgül 5 2 4 2 2 2 2 2 2" xfId="17781" xr:uid="{982D16B6-89CF-4F2A-885B-80E88C7D6045}"/>
    <cellStyle name="Virgül 5 2 4 2 2 2 2 3" xfId="13505" xr:uid="{78FA1D22-4440-4803-B711-520D23EB798E}"/>
    <cellStyle name="Virgül 5 2 4 2 2 2 3" xfId="7073" xr:uid="{F558491C-B643-472C-9FA0-A8703F037BB4}"/>
    <cellStyle name="Virgül 5 2 4 2 2 2 3 2" xfId="15645" xr:uid="{B5202A55-9868-4474-982C-84D9E7AA0D2D}"/>
    <cellStyle name="Virgül 5 2 4 2 2 2 4" xfId="11369" xr:uid="{9ED56466-30D5-468D-9F52-7DA036CE6F50}"/>
    <cellStyle name="Virgül 5 2 4 2 2 3" xfId="3840" xr:uid="{A969E252-A447-4D97-AD7A-58A3CF73E1E1}"/>
    <cellStyle name="Virgül 5 2 4 2 2 3 2" xfId="8142" xr:uid="{4172FB47-826F-440A-A002-5844E8DBC4C9}"/>
    <cellStyle name="Virgül 5 2 4 2 2 3 2 2" xfId="16714" xr:uid="{9114EF48-73CD-4271-A03A-A83C760E62F6}"/>
    <cellStyle name="Virgül 5 2 4 2 2 3 3" xfId="12438" xr:uid="{AE543B22-8756-4E9B-B738-F67D21AD146A}"/>
    <cellStyle name="Virgül 5 2 4 2 2 4" xfId="6006" xr:uid="{C6FDAAB1-1FEF-47E9-B79B-40AB079FB4E7}"/>
    <cellStyle name="Virgül 5 2 4 2 2 4 2" xfId="14578" xr:uid="{8E043067-14A9-4F2C-94E7-2882E7674B15}"/>
    <cellStyle name="Virgül 5 2 4 2 2 5" xfId="10302" xr:uid="{56D2B173-017C-4739-828F-DE72D3242F40}"/>
    <cellStyle name="Virgül 5 2 4 2 3" xfId="2226" xr:uid="{25D27E74-39CA-4734-B514-B35101F12020}"/>
    <cellStyle name="Virgül 5 2 4 2 3 2" xfId="4374" xr:uid="{94BC4298-7A44-448C-8699-9B8BE6785185}"/>
    <cellStyle name="Virgül 5 2 4 2 3 2 2" xfId="8676" xr:uid="{476F56D2-CEF0-46F1-B441-B774F425FD74}"/>
    <cellStyle name="Virgül 5 2 4 2 3 2 2 2" xfId="17248" xr:uid="{31762B99-13AF-4F60-B193-2040F70B3C8F}"/>
    <cellStyle name="Virgül 5 2 4 2 3 2 3" xfId="12972" xr:uid="{FA5A27BC-3FB3-46B1-B2C3-EA39308EE3C4}"/>
    <cellStyle name="Virgül 5 2 4 2 3 3" xfId="6540" xr:uid="{F064B0D8-95A4-48D0-93EE-9F547DC3F52E}"/>
    <cellStyle name="Virgül 5 2 4 2 3 3 2" xfId="15112" xr:uid="{E94C2009-A7D7-4975-BAB9-3822B56F5189}"/>
    <cellStyle name="Virgül 5 2 4 2 3 4" xfId="10836" xr:uid="{3745AC54-F7E4-4953-80C2-814863C16BCE}"/>
    <cellStyle name="Virgül 5 2 4 2 4" xfId="3307" xr:uid="{6DBF441B-154D-4982-AADB-1ECA924D61B2}"/>
    <cellStyle name="Virgül 5 2 4 2 4 2" xfId="7609" xr:uid="{3B219729-E07D-4891-A927-E7FA0956EBD0}"/>
    <cellStyle name="Virgül 5 2 4 2 4 2 2" xfId="16181" xr:uid="{34A909FE-19DA-4166-9F2D-5D60F8A92BDA}"/>
    <cellStyle name="Virgül 5 2 4 2 4 3" xfId="11905" xr:uid="{13CDDF59-87BB-4609-9490-AEA76FAE3C80}"/>
    <cellStyle name="Virgül 5 2 4 2 5" xfId="5473" xr:uid="{028B689B-853F-44DA-8A82-FF020CCF7319}"/>
    <cellStyle name="Virgül 5 2 4 2 5 2" xfId="14045" xr:uid="{E8DE8D16-F5D3-423C-AB92-8029EAD8E16A}"/>
    <cellStyle name="Virgül 5 2 4 2 6" xfId="9769" xr:uid="{2F64249C-5DA5-4F0F-AA85-38D4B578D35E}"/>
    <cellStyle name="Virgül 5 2 4 3" xfId="1406" xr:uid="{A739FC76-21C0-4766-93F3-DB26DF950E0C}"/>
    <cellStyle name="Virgül 5 2 4 3 2" xfId="2495" xr:uid="{2970AEF4-8826-4E30-9CE4-BA652863E0CD}"/>
    <cellStyle name="Virgül 5 2 4 3 2 2" xfId="4643" xr:uid="{5110F164-C462-4820-B0FE-73489C29FBE1}"/>
    <cellStyle name="Virgül 5 2 4 3 2 2 2" xfId="8945" xr:uid="{214522A4-2560-48E9-8EED-2CCC6EE4DFBE}"/>
    <cellStyle name="Virgül 5 2 4 3 2 2 2 2" xfId="17517" xr:uid="{2071A515-D814-48D8-A90F-A9DAF60AFB62}"/>
    <cellStyle name="Virgül 5 2 4 3 2 2 3" xfId="13241" xr:uid="{6299726C-F432-402C-AE05-40D9389AE4FC}"/>
    <cellStyle name="Virgül 5 2 4 3 2 3" xfId="6809" xr:uid="{E132D838-7AA1-43BB-97A6-B4A9BF43C7E3}"/>
    <cellStyle name="Virgül 5 2 4 3 2 3 2" xfId="15381" xr:uid="{6CC0A033-9524-4D00-82B0-76140B3A36E4}"/>
    <cellStyle name="Virgül 5 2 4 3 2 4" xfId="11105" xr:uid="{D273A546-1AD1-499D-AC03-469A757DE1B4}"/>
    <cellStyle name="Virgül 5 2 4 3 3" xfId="3576" xr:uid="{A4AC8512-26C7-4BD8-A27C-F0365FF804EC}"/>
    <cellStyle name="Virgül 5 2 4 3 3 2" xfId="7878" xr:uid="{1D9072D2-DFE1-4D52-B584-73E39B214D8B}"/>
    <cellStyle name="Virgül 5 2 4 3 3 2 2" xfId="16450" xr:uid="{2FC0BAC4-9278-4896-8EBA-19E6B9DFF97E}"/>
    <cellStyle name="Virgül 5 2 4 3 3 3" xfId="12174" xr:uid="{281173A1-E9C1-4B24-AB88-0E298DE5B549}"/>
    <cellStyle name="Virgül 5 2 4 3 4" xfId="5742" xr:uid="{9FEDEE31-E4EF-4F4D-AA21-D2F13AD8B8AE}"/>
    <cellStyle name="Virgül 5 2 4 3 4 2" xfId="14314" xr:uid="{E7445298-8792-485B-A659-6F0D6BBF89ED}"/>
    <cellStyle name="Virgül 5 2 4 3 5" xfId="10038" xr:uid="{92023882-D02A-4C5F-92AC-E000E664B794}"/>
    <cellStyle name="Virgül 5 2 4 4" xfId="1962" xr:uid="{C47FB18C-C28A-45B9-BB13-F6F960449D27}"/>
    <cellStyle name="Virgül 5 2 4 4 2" xfId="4110" xr:uid="{BF955BC4-229B-4A1A-AB1E-88C1D16FB423}"/>
    <cellStyle name="Virgül 5 2 4 4 2 2" xfId="8412" xr:uid="{2BAA87F6-EAC7-4549-852B-141A1E5D9671}"/>
    <cellStyle name="Virgül 5 2 4 4 2 2 2" xfId="16984" xr:uid="{9A97EF5F-3F2C-4E88-9F04-D209972D432C}"/>
    <cellStyle name="Virgül 5 2 4 4 2 3" xfId="12708" xr:uid="{85DD9A58-9F26-4814-ACBF-AC74B0897362}"/>
    <cellStyle name="Virgül 5 2 4 4 3" xfId="6276" xr:uid="{C7C8E480-A625-4DDE-8575-C8A238BBE20E}"/>
    <cellStyle name="Virgül 5 2 4 4 3 2" xfId="14848" xr:uid="{A1B1CF33-6D3C-4E3E-9C4E-F3E07A9164F9}"/>
    <cellStyle name="Virgül 5 2 4 4 4" xfId="10572" xr:uid="{2C2CFBE7-3A02-4704-A12B-CFAF39E74FB4}"/>
    <cellStyle name="Virgül 5 2 4 5" xfId="3043" xr:uid="{1EEDA728-4D36-4986-8D31-58B647B62615}"/>
    <cellStyle name="Virgül 5 2 4 5 2" xfId="7345" xr:uid="{D7DF7A0F-3A13-4FC1-8830-B36D77631633}"/>
    <cellStyle name="Virgül 5 2 4 5 2 2" xfId="15917" xr:uid="{18F05F3F-B355-4850-9A6A-13D2BBB9976D}"/>
    <cellStyle name="Virgül 5 2 4 5 3" xfId="11641" xr:uid="{45564235-73FF-4F96-80FB-9153F44785AB}"/>
    <cellStyle name="Virgül 5 2 4 6" xfId="5209" xr:uid="{D98FA076-8273-40C6-B4E7-607DBEAFB414}"/>
    <cellStyle name="Virgül 5 2 4 6 2" xfId="13781" xr:uid="{3A514C48-798B-4E27-8EF1-1DABE5C4A305}"/>
    <cellStyle name="Virgül 5 2 4 7" xfId="9505" xr:uid="{DA79BEC7-A512-401B-834D-213A49B905CB}"/>
    <cellStyle name="Virgül 5 2 5" xfId="965" xr:uid="{45F7F006-49BF-4A74-A7F1-C531464E3322}"/>
    <cellStyle name="Virgül 5 2 5 2" xfId="1540" xr:uid="{2AF69655-8B7F-47DD-8A5B-3BBF2CCEEB98}"/>
    <cellStyle name="Virgül 5 2 5 2 2" xfId="2629" xr:uid="{EFFE8016-26C0-4A48-9F1B-A4B7113E4A0F}"/>
    <cellStyle name="Virgül 5 2 5 2 2 2" xfId="4777" xr:uid="{4672A5D3-1F55-4250-A362-EDCF08FB5578}"/>
    <cellStyle name="Virgül 5 2 5 2 2 2 2" xfId="9079" xr:uid="{69804B0C-9D03-41DE-B8F0-0E8DD327823C}"/>
    <cellStyle name="Virgül 5 2 5 2 2 2 2 2" xfId="17651" xr:uid="{A9DBCE7A-12C5-4D6F-B5F3-57E5989F6691}"/>
    <cellStyle name="Virgül 5 2 5 2 2 2 3" xfId="13375" xr:uid="{EBD42DF3-CFB3-4956-8CB5-C97984549BCD}"/>
    <cellStyle name="Virgül 5 2 5 2 2 3" xfId="6943" xr:uid="{DBC4CCFA-3C8B-4CF5-9223-2A5C68E7F9EF}"/>
    <cellStyle name="Virgül 5 2 5 2 2 3 2" xfId="15515" xr:uid="{1CBBC5CF-9CEF-4562-8DAF-9B16A6B90AD4}"/>
    <cellStyle name="Virgül 5 2 5 2 2 4" xfId="11239" xr:uid="{83E31DF9-F3BE-4BCE-82A9-E806DFB3BC1F}"/>
    <cellStyle name="Virgül 5 2 5 2 3" xfId="3710" xr:uid="{A3AA22CC-CD53-4629-B52C-AAE9A9D8C869}"/>
    <cellStyle name="Virgül 5 2 5 2 3 2" xfId="8012" xr:uid="{86AFBD9F-751E-478C-998B-3A697424D144}"/>
    <cellStyle name="Virgül 5 2 5 2 3 2 2" xfId="16584" xr:uid="{F3B1C8A1-B17D-43C5-B5E6-0F7607F6F857}"/>
    <cellStyle name="Virgül 5 2 5 2 3 3" xfId="12308" xr:uid="{C072753A-CE77-46B0-A3AD-1970B232AAF9}"/>
    <cellStyle name="Virgül 5 2 5 2 4" xfId="5876" xr:uid="{7DAE86FA-70B2-41EA-B93F-A38AF02B2EC9}"/>
    <cellStyle name="Virgül 5 2 5 2 4 2" xfId="14448" xr:uid="{6EDF0CD3-9C2B-4C04-92B8-1DCB28B72DBF}"/>
    <cellStyle name="Virgül 5 2 5 2 5" xfId="10172" xr:uid="{64B29512-DB8D-4C38-B11A-95F4A92B1416}"/>
    <cellStyle name="Virgül 5 2 5 3" xfId="2096" xr:uid="{D3393688-B279-443D-B40C-1D2FB0989A1C}"/>
    <cellStyle name="Virgül 5 2 5 3 2" xfId="4244" xr:uid="{9B59DA6A-B01B-4B68-B6B9-2BB887E419FC}"/>
    <cellStyle name="Virgül 5 2 5 3 2 2" xfId="8546" xr:uid="{16F0ADF4-6A91-4E2C-95DA-EB8E1F4BB7EB}"/>
    <cellStyle name="Virgül 5 2 5 3 2 2 2" xfId="17118" xr:uid="{137C94FA-C167-4390-9428-CEE7AB9726C8}"/>
    <cellStyle name="Virgül 5 2 5 3 2 3" xfId="12842" xr:uid="{67185AF9-5192-4D8C-AD2E-BD9BF71EA28E}"/>
    <cellStyle name="Virgül 5 2 5 3 3" xfId="6410" xr:uid="{62F0EA41-DCF1-4F9A-ACDE-F1C9F795CF2A}"/>
    <cellStyle name="Virgül 5 2 5 3 3 2" xfId="14982" xr:uid="{4097F8F7-28FA-4FFC-9F20-358F794F443E}"/>
    <cellStyle name="Virgül 5 2 5 3 4" xfId="10706" xr:uid="{FCD4AAA3-8DEE-4435-9390-8164FD2F9888}"/>
    <cellStyle name="Virgül 5 2 5 4" xfId="3177" xr:uid="{07CA1C54-0697-445B-B6E3-C7DB81016D80}"/>
    <cellStyle name="Virgül 5 2 5 4 2" xfId="7479" xr:uid="{DF9B9B40-172B-4C68-8DEB-47D38166D71D}"/>
    <cellStyle name="Virgül 5 2 5 4 2 2" xfId="16051" xr:uid="{18E87E34-954B-4706-9BF5-0B9C631191EB}"/>
    <cellStyle name="Virgül 5 2 5 4 3" xfId="11775" xr:uid="{4E513519-73D4-4FA7-B638-A2932C3A85F7}"/>
    <cellStyle name="Virgül 5 2 5 5" xfId="5343" xr:uid="{DF8689BF-3EF2-44BE-9523-A08E235C7CFE}"/>
    <cellStyle name="Virgül 5 2 5 5 2" xfId="13915" xr:uid="{9E9A5C86-CF71-4F8F-AD34-5ADEAF88127C}"/>
    <cellStyle name="Virgül 5 2 5 6" xfId="9639" xr:uid="{452CCA7C-A614-4C92-95CD-E07C72103FCE}"/>
    <cellStyle name="Virgül 5 2 6" xfId="1274" xr:uid="{6054A9B8-D87F-4543-98BD-7B8E3DA85BA2}"/>
    <cellStyle name="Virgül 5 2 6 2" xfId="2365" xr:uid="{5C4D23A4-5E8F-4652-98C3-76DA5A1DB2D8}"/>
    <cellStyle name="Virgül 5 2 6 2 2" xfId="4513" xr:uid="{8AF7F606-9C2A-4D5C-B715-678F59D0FA1A}"/>
    <cellStyle name="Virgül 5 2 6 2 2 2" xfId="8815" xr:uid="{883B3DA9-B8EA-4752-8D7A-46682DF689C5}"/>
    <cellStyle name="Virgül 5 2 6 2 2 2 2" xfId="17387" xr:uid="{7EA67176-DCAB-4624-AD93-18D854E9F8A1}"/>
    <cellStyle name="Virgül 5 2 6 2 2 3" xfId="13111" xr:uid="{083EC7BB-A869-47D3-BF02-ED7D323AA7AE}"/>
    <cellStyle name="Virgül 5 2 6 2 3" xfId="6679" xr:uid="{0EE09C9F-3F34-4027-B6BB-484B9EABA8D8}"/>
    <cellStyle name="Virgül 5 2 6 2 3 2" xfId="15251" xr:uid="{2A4C583B-92C5-4089-87CA-4F6257C4D2AF}"/>
    <cellStyle name="Virgül 5 2 6 2 4" xfId="10975" xr:uid="{EFB41336-C8D2-418B-93A1-4067FFE17BC3}"/>
    <cellStyle name="Virgül 5 2 6 3" xfId="3446" xr:uid="{193C0867-D07A-4CB7-9738-71130EF6CD45}"/>
    <cellStyle name="Virgül 5 2 6 3 2" xfId="7748" xr:uid="{7D1C4B4A-20B8-4E76-925C-ACC78477D14A}"/>
    <cellStyle name="Virgül 5 2 6 3 2 2" xfId="16320" xr:uid="{0F3FC325-B12B-4D4E-968B-D50FF77CB641}"/>
    <cellStyle name="Virgül 5 2 6 3 3" xfId="12044" xr:uid="{FE867732-12E4-436F-BD6D-6241E82E051C}"/>
    <cellStyle name="Virgül 5 2 6 4" xfId="5612" xr:uid="{A8166585-02DA-4526-984D-BA9970E5D7BB}"/>
    <cellStyle name="Virgül 5 2 6 4 2" xfId="14184" xr:uid="{D8EB6C91-4EEF-4753-8752-22622BFF050B}"/>
    <cellStyle name="Virgül 5 2 6 5" xfId="9908" xr:uid="{9B3CE364-52C7-4FC8-ADAD-68AD8DDA9FA2}"/>
    <cellStyle name="Virgül 5 2 7" xfId="1832" xr:uid="{2D4537D4-351C-40F2-AA5F-DE008DC02B2C}"/>
    <cellStyle name="Virgül 5 2 7 2" xfId="3980" xr:uid="{1DCFCF19-7C81-4583-A259-8CA5AEA86D7E}"/>
    <cellStyle name="Virgül 5 2 7 2 2" xfId="8282" xr:uid="{F2C0E3BC-18A2-4164-95C6-D085B6724885}"/>
    <cellStyle name="Virgül 5 2 7 2 2 2" xfId="16854" xr:uid="{8ED14463-985C-4761-AFA2-9CADCAFB2E2E}"/>
    <cellStyle name="Virgül 5 2 7 2 3" xfId="12578" xr:uid="{019C78EB-4089-4B61-8866-8359738960AC}"/>
    <cellStyle name="Virgül 5 2 7 3" xfId="6146" xr:uid="{963338BF-F838-47EE-90C0-BC26628A28CA}"/>
    <cellStyle name="Virgül 5 2 7 3 2" xfId="14718" xr:uid="{2BBE257F-89F9-4059-BA94-61E45218750B}"/>
    <cellStyle name="Virgül 5 2 7 4" xfId="10442" xr:uid="{9FE04B0D-6EA4-4BC3-8BCB-093F4C8B90E3}"/>
    <cellStyle name="Virgül 5 2 8" xfId="2913" xr:uid="{D75C2FDD-F899-4E20-B1F9-55839BF91FC9}"/>
    <cellStyle name="Virgül 5 2 8 2" xfId="7215" xr:uid="{8857C908-21D2-4EAB-8E4C-533DE11803E5}"/>
    <cellStyle name="Virgül 5 2 8 2 2" xfId="15787" xr:uid="{011D9F9B-7F5F-4116-A355-9E9656BE8467}"/>
    <cellStyle name="Virgül 5 2 8 3" xfId="11511" xr:uid="{103C5BA4-8BE5-4999-93EC-C79C6CA552D2}"/>
    <cellStyle name="Virgül 5 2 9" xfId="5071" xr:uid="{6CAD3F68-370B-456A-9AD6-35C1D1CCE01F}"/>
    <cellStyle name="Virgül 5 2 9 2" xfId="13650" xr:uid="{C9A443F9-6E6F-46B3-B74D-849A77B8F60A}"/>
    <cellStyle name="Virgül 5 3" xfId="644" xr:uid="{CBCCEB67-0559-4B62-BEC3-30E32D00617C}"/>
    <cellStyle name="Virgül 5 3 2" xfId="720" xr:uid="{38D54312-56A6-4D60-9111-4DF2E3008C7C}"/>
    <cellStyle name="Virgül 5 3 2 2" xfId="891" xr:uid="{01528714-E272-46C3-BF25-210F5B839AE9}"/>
    <cellStyle name="Virgül 5 3 2 2 2" xfId="1177" xr:uid="{88973BFD-0731-4B0F-A967-E7B91B65CC9B}"/>
    <cellStyle name="Virgül 5 3 2 2 2 2" xfId="1752" xr:uid="{FD9948CD-B59E-48EC-B58C-C27E522634A4}"/>
    <cellStyle name="Virgül 5 3 2 2 2 2 2" xfId="2841" xr:uid="{E583E3C4-63B7-4C6B-AA5E-A8996EACEDEA}"/>
    <cellStyle name="Virgül 5 3 2 2 2 2 2 2" xfId="4989" xr:uid="{DCBB1FF1-B180-47A0-9962-B128B55FA87D}"/>
    <cellStyle name="Virgül 5 3 2 2 2 2 2 2 2" xfId="9291" xr:uid="{9BA15545-A2D0-4233-A61D-BDBF6C6110AB}"/>
    <cellStyle name="Virgül 5 3 2 2 2 2 2 2 2 2" xfId="17863" xr:uid="{74A8AFB8-09C4-4A46-BA48-2B2FB4CEC74D}"/>
    <cellStyle name="Virgül 5 3 2 2 2 2 2 2 3" xfId="13587" xr:uid="{C56205E3-55C7-4320-87D0-9DDFAC651E94}"/>
    <cellStyle name="Virgül 5 3 2 2 2 2 2 3" xfId="7155" xr:uid="{10CFD758-0AFB-40C6-8860-D332E0E69B6A}"/>
    <cellStyle name="Virgül 5 3 2 2 2 2 2 3 2" xfId="15727" xr:uid="{EA6327CD-5BD3-40FE-A31F-557C7A618E2C}"/>
    <cellStyle name="Virgül 5 3 2 2 2 2 2 4" xfId="11451" xr:uid="{5A19EEF5-751A-4892-AD51-571310EA7BAB}"/>
    <cellStyle name="Virgül 5 3 2 2 2 2 3" xfId="3922" xr:uid="{77329DC8-60EF-4AE5-A387-B467CF8E6E32}"/>
    <cellStyle name="Virgül 5 3 2 2 2 2 3 2" xfId="8224" xr:uid="{9C691E74-3CCF-4724-9646-1A3ACD6FE6F1}"/>
    <cellStyle name="Virgül 5 3 2 2 2 2 3 2 2" xfId="16796" xr:uid="{ED3D9FD3-12CC-40D7-BACB-3FDC45714D37}"/>
    <cellStyle name="Virgül 5 3 2 2 2 2 3 3" xfId="12520" xr:uid="{5C8F5B58-E388-4B58-9A14-C2C7F73A226E}"/>
    <cellStyle name="Virgül 5 3 2 2 2 2 4" xfId="6088" xr:uid="{E10CFDCC-9943-4362-B4D6-F2BA02342636}"/>
    <cellStyle name="Virgül 5 3 2 2 2 2 4 2" xfId="14660" xr:uid="{CCE8048D-8349-4257-B9CF-53BE58235153}"/>
    <cellStyle name="Virgül 5 3 2 2 2 2 5" xfId="10384" xr:uid="{8CC40D5E-F5F2-4985-9D65-D64A99A60325}"/>
    <cellStyle name="Virgül 5 3 2 2 2 3" xfId="2308" xr:uid="{D148EC18-052F-4070-8F8A-33D3A563743B}"/>
    <cellStyle name="Virgül 5 3 2 2 2 3 2" xfId="4456" xr:uid="{0FF7F8DD-C508-4C27-B06D-B382D72E01F2}"/>
    <cellStyle name="Virgül 5 3 2 2 2 3 2 2" xfId="8758" xr:uid="{C5192DC2-14FA-48B9-A246-8BF43387A6D0}"/>
    <cellStyle name="Virgül 5 3 2 2 2 3 2 2 2" xfId="17330" xr:uid="{28096293-329C-409D-B1B8-F0F1AD92F03C}"/>
    <cellStyle name="Virgül 5 3 2 2 2 3 2 3" xfId="13054" xr:uid="{7DF421C6-1757-442C-986D-6173A8CFE129}"/>
    <cellStyle name="Virgül 5 3 2 2 2 3 3" xfId="6622" xr:uid="{F036C1A2-3D15-49A5-B52C-C9FC37887E5A}"/>
    <cellStyle name="Virgül 5 3 2 2 2 3 3 2" xfId="15194" xr:uid="{1DEF99DF-73F3-4C50-A8E2-6CD94D8D26CE}"/>
    <cellStyle name="Virgül 5 3 2 2 2 3 4" xfId="10918" xr:uid="{2BA878B1-D50C-4954-BD7B-FD37B656D18C}"/>
    <cellStyle name="Virgül 5 3 2 2 2 4" xfId="3389" xr:uid="{B5DDD853-FCD2-4A85-B4CA-863942F4B0E8}"/>
    <cellStyle name="Virgül 5 3 2 2 2 4 2" xfId="7691" xr:uid="{32C59B57-540A-4888-A391-F602ED642B5F}"/>
    <cellStyle name="Virgül 5 3 2 2 2 4 2 2" xfId="16263" xr:uid="{428E7E4E-B285-4D5F-9AD8-0D8E81F445C8}"/>
    <cellStyle name="Virgül 5 3 2 2 2 4 3" xfId="11987" xr:uid="{128BC888-8ED5-4FEB-949F-50248D1327A0}"/>
    <cellStyle name="Virgül 5 3 2 2 2 5" xfId="5555" xr:uid="{089246B2-CAA3-40E7-95EF-AF5DB2C06ABC}"/>
    <cellStyle name="Virgül 5 3 2 2 2 5 2" xfId="14127" xr:uid="{333C31D7-87C9-449C-BB13-DCC1F17E09AD}"/>
    <cellStyle name="Virgül 5 3 2 2 2 6" xfId="9851" xr:uid="{4E4DC4D3-27ED-4A58-B131-C5D346E82FCF}"/>
    <cellStyle name="Virgül 5 3 2 2 3" xfId="1488" xr:uid="{6988B42E-F39F-4198-A813-9205B0389579}"/>
    <cellStyle name="Virgül 5 3 2 2 3 2" xfId="2577" xr:uid="{927B7240-EF18-43F6-A90A-B07804FB9A45}"/>
    <cellStyle name="Virgül 5 3 2 2 3 2 2" xfId="4725" xr:uid="{B28E2960-0608-45DF-BA89-3D850F9F913B}"/>
    <cellStyle name="Virgül 5 3 2 2 3 2 2 2" xfId="9027" xr:uid="{8DCF2B24-A839-4642-95AB-D2F843E31ECF}"/>
    <cellStyle name="Virgül 5 3 2 2 3 2 2 2 2" xfId="17599" xr:uid="{A4823DDD-581D-44A1-83D4-066308750A05}"/>
    <cellStyle name="Virgül 5 3 2 2 3 2 2 3" xfId="13323" xr:uid="{6F26971F-CB2F-4177-96B4-A2437C78C709}"/>
    <cellStyle name="Virgül 5 3 2 2 3 2 3" xfId="6891" xr:uid="{4D6A3F4B-2324-4520-B562-5BD41CD3DFCC}"/>
    <cellStyle name="Virgül 5 3 2 2 3 2 3 2" xfId="15463" xr:uid="{044D2044-8FBC-4716-8DC3-3030D7233ED4}"/>
    <cellStyle name="Virgül 5 3 2 2 3 2 4" xfId="11187" xr:uid="{22CB22AC-0B27-4EEA-B77D-D050DFFBD34D}"/>
    <cellStyle name="Virgül 5 3 2 2 3 3" xfId="3658" xr:uid="{59E497EA-346C-4DF0-A026-7D94AD4B4042}"/>
    <cellStyle name="Virgül 5 3 2 2 3 3 2" xfId="7960" xr:uid="{2AEE9871-480A-4744-ABEA-3B550873A55A}"/>
    <cellStyle name="Virgül 5 3 2 2 3 3 2 2" xfId="16532" xr:uid="{34FA2D7F-5C22-4322-ADF4-124DB869EB55}"/>
    <cellStyle name="Virgül 5 3 2 2 3 3 3" xfId="12256" xr:uid="{D367BBCF-E316-4B92-9288-6ACFE18D9431}"/>
    <cellStyle name="Virgül 5 3 2 2 3 4" xfId="5824" xr:uid="{100A1CB7-46A2-4CE2-9230-E0144DDB7742}"/>
    <cellStyle name="Virgül 5 3 2 2 3 4 2" xfId="14396" xr:uid="{7D8263A7-2746-4B4F-9D24-8D51984A0A9C}"/>
    <cellStyle name="Virgül 5 3 2 2 3 5" xfId="10120" xr:uid="{5FD4AA4C-6559-49B2-8C6F-1B4A1B07783F}"/>
    <cellStyle name="Virgül 5 3 2 2 4" xfId="2044" xr:uid="{613421E6-08C7-44EF-84C7-F0E43738438E}"/>
    <cellStyle name="Virgül 5 3 2 2 4 2" xfId="4192" xr:uid="{EE64709A-3CB1-46D4-8218-9C22EA657CDE}"/>
    <cellStyle name="Virgül 5 3 2 2 4 2 2" xfId="8494" xr:uid="{E3015C92-0FD5-4BFF-86A8-FF9E16CFB486}"/>
    <cellStyle name="Virgül 5 3 2 2 4 2 2 2" xfId="17066" xr:uid="{B2D786E1-AB1B-43D8-8115-6E500097F2C5}"/>
    <cellStyle name="Virgül 5 3 2 2 4 2 3" xfId="12790" xr:uid="{0D2397C5-A0FA-43E9-A627-1C3F2338BCBA}"/>
    <cellStyle name="Virgül 5 3 2 2 4 3" xfId="6358" xr:uid="{F48A161C-F23F-441F-B889-7224F57E4C2B}"/>
    <cellStyle name="Virgül 5 3 2 2 4 3 2" xfId="14930" xr:uid="{B41D0B3F-C580-4BCC-9182-CA4F38985E3F}"/>
    <cellStyle name="Virgül 5 3 2 2 4 4" xfId="10654" xr:uid="{C16C64AB-0151-466E-96AC-201B722185DE}"/>
    <cellStyle name="Virgül 5 3 2 2 5" xfId="3125" xr:uid="{4F37FCCF-3A59-40F7-8753-A6418E97FDDD}"/>
    <cellStyle name="Virgül 5 3 2 2 5 2" xfId="7427" xr:uid="{D511D4B5-7CE6-48F5-A641-7D3C2C34E35F}"/>
    <cellStyle name="Virgül 5 3 2 2 5 2 2" xfId="15999" xr:uid="{096B750A-4563-488C-A427-0E450820DF48}"/>
    <cellStyle name="Virgül 5 3 2 2 5 3" xfId="11723" xr:uid="{FBD7F0C0-2E12-4D36-910B-4D1C6B916B52}"/>
    <cellStyle name="Virgül 5 3 2 2 6" xfId="5291" xr:uid="{510E5A94-1866-456D-A4DC-39DC86D4974D}"/>
    <cellStyle name="Virgül 5 3 2 2 6 2" xfId="13863" xr:uid="{358EBD88-67FC-48BC-B12C-5F6A1BB2025F}"/>
    <cellStyle name="Virgül 5 3 2 2 7" xfId="9587" xr:uid="{8F8CCBA1-E7FA-4A9A-918C-893F407CBD49}"/>
    <cellStyle name="Virgül 5 3 2 3" xfId="1047" xr:uid="{5B1224B7-5625-425E-AC29-34FD4C723A00}"/>
    <cellStyle name="Virgül 5 3 2 3 2" xfId="1622" xr:uid="{25CB248E-BCC7-487B-98E8-0EF903C72C81}"/>
    <cellStyle name="Virgül 5 3 2 3 2 2" xfId="2711" xr:uid="{8951AB49-86C2-478F-AC0A-D9D2B9904AC0}"/>
    <cellStyle name="Virgül 5 3 2 3 2 2 2" xfId="4859" xr:uid="{53B7CC2E-1E63-43F1-B24E-565740CFDCB6}"/>
    <cellStyle name="Virgül 5 3 2 3 2 2 2 2" xfId="9161" xr:uid="{D3C330D5-D42D-4D6E-B8B5-5E5D60F1124D}"/>
    <cellStyle name="Virgül 5 3 2 3 2 2 2 2 2" xfId="17733" xr:uid="{216D60CF-E697-4DDD-A197-35E388C4E2B1}"/>
    <cellStyle name="Virgül 5 3 2 3 2 2 2 3" xfId="13457" xr:uid="{EE836099-D3A7-47F5-882A-3648003DCB9E}"/>
    <cellStyle name="Virgül 5 3 2 3 2 2 3" xfId="7025" xr:uid="{51C733AD-09F9-440D-A709-CEC95886EC9D}"/>
    <cellStyle name="Virgül 5 3 2 3 2 2 3 2" xfId="15597" xr:uid="{C54F6905-AC0B-4297-8E4D-99D55AFA5BDE}"/>
    <cellStyle name="Virgül 5 3 2 3 2 2 4" xfId="11321" xr:uid="{5AB2CFD1-AF71-4E08-AFA4-3B9B8CDA9518}"/>
    <cellStyle name="Virgül 5 3 2 3 2 3" xfId="3792" xr:uid="{3B7823A6-F569-440C-9150-7B6C85626F1B}"/>
    <cellStyle name="Virgül 5 3 2 3 2 3 2" xfId="8094" xr:uid="{8C0AD867-E2C2-4EEC-9031-C8F9C4B0F099}"/>
    <cellStyle name="Virgül 5 3 2 3 2 3 2 2" xfId="16666" xr:uid="{05309BCE-A34F-4891-AA7F-03322DC57458}"/>
    <cellStyle name="Virgül 5 3 2 3 2 3 3" xfId="12390" xr:uid="{EC4EA825-4DB7-4902-A6CA-09EC7B5B2C12}"/>
    <cellStyle name="Virgül 5 3 2 3 2 4" xfId="5958" xr:uid="{E5D1AB5E-546C-46A7-B4AE-5B2D2DD5544C}"/>
    <cellStyle name="Virgül 5 3 2 3 2 4 2" xfId="14530" xr:uid="{2EB1496A-AC89-4145-BEF3-73E55EA59E60}"/>
    <cellStyle name="Virgül 5 3 2 3 2 5" xfId="10254" xr:uid="{34B5ED97-73E5-4804-B748-751C5E2454C4}"/>
    <cellStyle name="Virgül 5 3 2 3 3" xfId="2178" xr:uid="{23B23E5A-7769-4403-99DB-73F15C5D94B2}"/>
    <cellStyle name="Virgül 5 3 2 3 3 2" xfId="4326" xr:uid="{6158D736-4534-4365-8E6C-F409EBC768F9}"/>
    <cellStyle name="Virgül 5 3 2 3 3 2 2" xfId="8628" xr:uid="{AD47434B-C739-423A-AB2D-1268DA20A035}"/>
    <cellStyle name="Virgül 5 3 2 3 3 2 2 2" xfId="17200" xr:uid="{0C79C722-1056-4FB6-B0BA-6734B5E5E833}"/>
    <cellStyle name="Virgül 5 3 2 3 3 2 3" xfId="12924" xr:uid="{AFD07325-B2BD-40C6-B072-1EB923A3092A}"/>
    <cellStyle name="Virgül 5 3 2 3 3 3" xfId="6492" xr:uid="{7AEF4ED6-580C-4F56-933D-5AF6D5FCC62B}"/>
    <cellStyle name="Virgül 5 3 2 3 3 3 2" xfId="15064" xr:uid="{02AFF930-08D0-4950-B0F1-4235454A4FD3}"/>
    <cellStyle name="Virgül 5 3 2 3 3 4" xfId="10788" xr:uid="{2AFEAC89-E147-43AF-B9C2-93D187AC450A}"/>
    <cellStyle name="Virgül 5 3 2 3 4" xfId="3259" xr:uid="{3090FE51-CDC4-41D0-B831-EA1CF5637C42}"/>
    <cellStyle name="Virgül 5 3 2 3 4 2" xfId="7561" xr:uid="{FDFA9A85-A516-429C-A658-D47066473B63}"/>
    <cellStyle name="Virgül 5 3 2 3 4 2 2" xfId="16133" xr:uid="{0462CA01-7DC7-4B1B-AC7F-0869D9F5A379}"/>
    <cellStyle name="Virgül 5 3 2 3 4 3" xfId="11857" xr:uid="{21EEC579-CE48-4B09-B863-1C6184D3C28F}"/>
    <cellStyle name="Virgül 5 3 2 3 5" xfId="5425" xr:uid="{E1AB91CB-65A4-4193-8D77-611F486BE46A}"/>
    <cellStyle name="Virgül 5 3 2 3 5 2" xfId="13997" xr:uid="{34244FA3-089D-4412-AF30-B0927C7D692D}"/>
    <cellStyle name="Virgül 5 3 2 3 6" xfId="9721" xr:uid="{B1A4FF0B-0F83-410B-9965-92356C8E486E}"/>
    <cellStyle name="Virgül 5 3 2 4" xfId="1358" xr:uid="{0586FBEB-6FEA-4BB2-A8A7-1E1B5A361DC4}"/>
    <cellStyle name="Virgül 5 3 2 4 2" xfId="2447" xr:uid="{6116BBDC-9DF6-4108-949C-FF8BE4FC6E0D}"/>
    <cellStyle name="Virgül 5 3 2 4 2 2" xfId="4595" xr:uid="{F0799F5A-0DF2-49B7-951A-899D68224EE8}"/>
    <cellStyle name="Virgül 5 3 2 4 2 2 2" xfId="8897" xr:uid="{8F75BC32-820E-4BB9-B701-DB0140EBAC7C}"/>
    <cellStyle name="Virgül 5 3 2 4 2 2 2 2" xfId="17469" xr:uid="{61A0FC1D-DDFE-4497-ADCC-73209C85062F}"/>
    <cellStyle name="Virgül 5 3 2 4 2 2 3" xfId="13193" xr:uid="{D21D42F6-27FD-46B5-955F-E0EDF5EE9146}"/>
    <cellStyle name="Virgül 5 3 2 4 2 3" xfId="6761" xr:uid="{FEF98220-EDE1-4788-AAD0-D3E9B241695D}"/>
    <cellStyle name="Virgül 5 3 2 4 2 3 2" xfId="15333" xr:uid="{1D5EB846-CD48-4928-BDED-0D88647ED415}"/>
    <cellStyle name="Virgül 5 3 2 4 2 4" xfId="11057" xr:uid="{BB56629C-80EF-4D74-9C03-0B65B2464EB7}"/>
    <cellStyle name="Virgül 5 3 2 4 3" xfId="3528" xr:uid="{A4A3F6ED-B072-42B4-A59F-0CC0CD2631DF}"/>
    <cellStyle name="Virgül 5 3 2 4 3 2" xfId="7830" xr:uid="{7E44F830-55C2-4827-9CD7-1EDDE0D99978}"/>
    <cellStyle name="Virgül 5 3 2 4 3 2 2" xfId="16402" xr:uid="{79994C21-E263-44D0-B462-D8B8A6C34E74}"/>
    <cellStyle name="Virgül 5 3 2 4 3 3" xfId="12126" xr:uid="{927013A6-04BB-4E95-BBC4-155AFEDEC404}"/>
    <cellStyle name="Virgül 5 3 2 4 4" xfId="5694" xr:uid="{6F212C12-94E2-4035-BF99-763F6B512CAD}"/>
    <cellStyle name="Virgül 5 3 2 4 4 2" xfId="14266" xr:uid="{791DAB02-726E-4F29-94EA-380A65A9B9F1}"/>
    <cellStyle name="Virgül 5 3 2 4 5" xfId="9990" xr:uid="{6FA6C496-B6B8-4282-AEEB-D8B795AA2105}"/>
    <cellStyle name="Virgül 5 3 2 5" xfId="1914" xr:uid="{D57E915D-3024-454D-ABB3-D00125BCA802}"/>
    <cellStyle name="Virgül 5 3 2 5 2" xfId="4062" xr:uid="{29858846-7B24-4645-B0F9-A5B78D215118}"/>
    <cellStyle name="Virgül 5 3 2 5 2 2" xfId="8364" xr:uid="{6FD4A9BB-FE53-4323-AD4E-31A22DAF96EF}"/>
    <cellStyle name="Virgül 5 3 2 5 2 2 2" xfId="16936" xr:uid="{2745398E-23A3-450F-9228-81AB4FE77D10}"/>
    <cellStyle name="Virgül 5 3 2 5 2 3" xfId="12660" xr:uid="{A463424E-3AEE-4E26-830F-F9D9FCAB32C8}"/>
    <cellStyle name="Virgül 5 3 2 5 3" xfId="6228" xr:uid="{61394BA8-DD8C-41C4-A7EE-32A61B6575AD}"/>
    <cellStyle name="Virgül 5 3 2 5 3 2" xfId="14800" xr:uid="{A99E6A6E-ACB7-497C-9302-ABF043C68925}"/>
    <cellStyle name="Virgül 5 3 2 5 4" xfId="10524" xr:uid="{A101FB60-A0DE-4A5E-B472-ADFC13FE99C1}"/>
    <cellStyle name="Virgül 5 3 2 6" xfId="2995" xr:uid="{8A6374D5-6AA1-4F5A-84E3-B7A2FED84D08}"/>
    <cellStyle name="Virgül 5 3 2 6 2" xfId="7297" xr:uid="{EBE64803-B61B-417A-8D22-9A816D07FD49}"/>
    <cellStyle name="Virgül 5 3 2 6 2 2" xfId="15869" xr:uid="{39DE344E-24A2-4227-9CB8-588A5B770EAA}"/>
    <cellStyle name="Virgül 5 3 2 6 3" xfId="11593" xr:uid="{57F5D48F-7D1D-4D37-B171-359CFD42F370}"/>
    <cellStyle name="Virgül 5 3 2 7" xfId="5157" xr:uid="{13AD668B-8FE2-44E1-B108-EE1544F4939D}"/>
    <cellStyle name="Virgül 5 3 2 7 2" xfId="13733" xr:uid="{5EBB10A1-437C-4A45-B920-6E61C945D117}"/>
    <cellStyle name="Virgül 5 3 2 8" xfId="9457" xr:uid="{EC56FB7E-3E2D-4D36-B8F2-8BA7DF974C1D}"/>
    <cellStyle name="Virgül 5 3 3" xfId="829" xr:uid="{C54A802A-C9B6-4C82-868E-C849FCE5844C}"/>
    <cellStyle name="Virgül 5 3 3 2" xfId="1115" xr:uid="{5D7DD0AC-5C7C-41E7-B472-6AE1A954B7A2}"/>
    <cellStyle name="Virgül 5 3 3 2 2" xfId="1690" xr:uid="{427F4CC7-1DB6-4E9C-B6CA-B23267D90A84}"/>
    <cellStyle name="Virgül 5 3 3 2 2 2" xfId="2779" xr:uid="{90A6248B-50E7-442B-A14C-08A87E7FC543}"/>
    <cellStyle name="Virgül 5 3 3 2 2 2 2" xfId="4927" xr:uid="{1EBF588D-9891-4AF1-B0CB-912E7DAFBC6B}"/>
    <cellStyle name="Virgül 5 3 3 2 2 2 2 2" xfId="9229" xr:uid="{E9529FAA-5653-4763-B3F6-328834780997}"/>
    <cellStyle name="Virgül 5 3 3 2 2 2 2 2 2" xfId="17801" xr:uid="{5CCCCF4E-6D93-4CC7-BE6E-D8E3D7AE94B8}"/>
    <cellStyle name="Virgül 5 3 3 2 2 2 2 3" xfId="13525" xr:uid="{9FDD8776-C9F2-4D33-B659-AE1802C5D559}"/>
    <cellStyle name="Virgül 5 3 3 2 2 2 3" xfId="7093" xr:uid="{4F502198-407A-4DDC-A8E0-A31A65CB6EDF}"/>
    <cellStyle name="Virgül 5 3 3 2 2 2 3 2" xfId="15665" xr:uid="{0B8FB9A3-2C9C-4F76-B184-0E01F6AD4511}"/>
    <cellStyle name="Virgül 5 3 3 2 2 2 4" xfId="11389" xr:uid="{B030D408-4A85-41E9-8528-693EE70B1B77}"/>
    <cellStyle name="Virgül 5 3 3 2 2 3" xfId="3860" xr:uid="{B3DDB118-0AED-4B91-9648-2B62D535159D}"/>
    <cellStyle name="Virgül 5 3 3 2 2 3 2" xfId="8162" xr:uid="{40D84B0C-8BD6-41DC-A186-429DFAFE7F68}"/>
    <cellStyle name="Virgül 5 3 3 2 2 3 2 2" xfId="16734" xr:uid="{96F0E027-548E-486A-A639-FADCEFE1DDF9}"/>
    <cellStyle name="Virgül 5 3 3 2 2 3 3" xfId="12458" xr:uid="{2F34F92D-073D-416E-852D-8C474DCB3BA4}"/>
    <cellStyle name="Virgül 5 3 3 2 2 4" xfId="6026" xr:uid="{74272F0D-22DE-4AC1-B31D-8BDFC1ECF3DA}"/>
    <cellStyle name="Virgül 5 3 3 2 2 4 2" xfId="14598" xr:uid="{56008248-40C7-4224-A865-FBD3A4AEEBD4}"/>
    <cellStyle name="Virgül 5 3 3 2 2 5" xfId="10322" xr:uid="{2A225819-733C-47FB-AAA4-1F6BAB47E29A}"/>
    <cellStyle name="Virgül 5 3 3 2 3" xfId="2246" xr:uid="{2B40A8F7-61D8-4987-9605-7C79532BCADF}"/>
    <cellStyle name="Virgül 5 3 3 2 3 2" xfId="4394" xr:uid="{E0D14F66-A2EE-400C-B778-676AD523F62E}"/>
    <cellStyle name="Virgül 5 3 3 2 3 2 2" xfId="8696" xr:uid="{EC5C4F78-B021-40F5-8DAE-4A254BA04318}"/>
    <cellStyle name="Virgül 5 3 3 2 3 2 2 2" xfId="17268" xr:uid="{649AB579-ACC0-4ADD-96D5-6A6A0203A01D}"/>
    <cellStyle name="Virgül 5 3 3 2 3 2 3" xfId="12992" xr:uid="{8A25E383-F06E-440E-A62D-1B13D30572B5}"/>
    <cellStyle name="Virgül 5 3 3 2 3 3" xfId="6560" xr:uid="{BF58FBC5-7807-4D67-A093-7C5E9C82DEAD}"/>
    <cellStyle name="Virgül 5 3 3 2 3 3 2" xfId="15132" xr:uid="{30E4884A-0572-4E08-836A-FBC215DDE413}"/>
    <cellStyle name="Virgül 5 3 3 2 3 4" xfId="10856" xr:uid="{87E46640-BD19-4962-90E3-30F0F7CFD417}"/>
    <cellStyle name="Virgül 5 3 3 2 4" xfId="3327" xr:uid="{EA8B521F-BB81-4C76-AAE6-6DBEB3C1F3F8}"/>
    <cellStyle name="Virgül 5 3 3 2 4 2" xfId="7629" xr:uid="{2AD9A659-DD28-4F6E-B9CF-5F86226C0216}"/>
    <cellStyle name="Virgül 5 3 3 2 4 2 2" xfId="16201" xr:uid="{B4B33092-BDA1-43E0-87FC-9F27114C72EF}"/>
    <cellStyle name="Virgül 5 3 3 2 4 3" xfId="11925" xr:uid="{C5DEEA02-8FE8-411F-8EB5-A145964CF794}"/>
    <cellStyle name="Virgül 5 3 3 2 5" xfId="5493" xr:uid="{C2C99B95-37A1-466E-B3DC-2CB42324A233}"/>
    <cellStyle name="Virgül 5 3 3 2 5 2" xfId="14065" xr:uid="{6A239E67-44E0-4C67-AC2C-B77E13D9BCAB}"/>
    <cellStyle name="Virgül 5 3 3 2 6" xfId="9789" xr:uid="{A2860B68-7D0C-445D-8E20-18F86845CBEF}"/>
    <cellStyle name="Virgül 5 3 3 3" xfId="1426" xr:uid="{F2D4D8B6-A80F-4990-AA5B-8E65775C9405}"/>
    <cellStyle name="Virgül 5 3 3 3 2" xfId="2515" xr:uid="{BE9BC58A-C094-45A3-8B93-06CA5D44EBE3}"/>
    <cellStyle name="Virgül 5 3 3 3 2 2" xfId="4663" xr:uid="{07A5A7E7-B8B1-4D0D-A658-951CDD2291ED}"/>
    <cellStyle name="Virgül 5 3 3 3 2 2 2" xfId="8965" xr:uid="{F19EC10C-A404-41E8-B38A-C17023D1733D}"/>
    <cellStyle name="Virgül 5 3 3 3 2 2 2 2" xfId="17537" xr:uid="{4AB9F950-0770-4AAA-B7A0-D7B9049A5A0D}"/>
    <cellStyle name="Virgül 5 3 3 3 2 2 3" xfId="13261" xr:uid="{C89A90D9-4D87-4AB8-B37D-1096FB7F6B64}"/>
    <cellStyle name="Virgül 5 3 3 3 2 3" xfId="6829" xr:uid="{C1B124F8-9136-4A9D-B569-29FDF2323BFA}"/>
    <cellStyle name="Virgül 5 3 3 3 2 3 2" xfId="15401" xr:uid="{700F8C9C-DDD3-49EE-A309-7726CC091277}"/>
    <cellStyle name="Virgül 5 3 3 3 2 4" xfId="11125" xr:uid="{54D365B0-6F35-4D30-B58F-015BA1E9CBB6}"/>
    <cellStyle name="Virgül 5 3 3 3 3" xfId="3596" xr:uid="{91E92CC1-1CFD-465A-837D-53D4967E56BA}"/>
    <cellStyle name="Virgül 5 3 3 3 3 2" xfId="7898" xr:uid="{08C90D4B-A168-4DDA-9FB3-99D576F84657}"/>
    <cellStyle name="Virgül 5 3 3 3 3 2 2" xfId="16470" xr:uid="{3C568FC6-C996-4789-9D01-7A6A9CE0A93B}"/>
    <cellStyle name="Virgül 5 3 3 3 3 3" xfId="12194" xr:uid="{1F3D8441-57C5-4075-B3FF-D41C1E4AEE7A}"/>
    <cellStyle name="Virgül 5 3 3 3 4" xfId="5762" xr:uid="{0AA38285-A55F-4B93-8620-5875F4384B5C}"/>
    <cellStyle name="Virgül 5 3 3 3 4 2" xfId="14334" xr:uid="{C7B19D7E-B0DE-44BB-BF0C-53070D6467D0}"/>
    <cellStyle name="Virgül 5 3 3 3 5" xfId="10058" xr:uid="{DB99507C-B79C-472F-AD36-A2D6831E13C2}"/>
    <cellStyle name="Virgül 5 3 3 4" xfId="1982" xr:uid="{466CBF40-5C97-4FC3-A6A0-6F1CB10EAAEC}"/>
    <cellStyle name="Virgül 5 3 3 4 2" xfId="4130" xr:uid="{A4A4207D-7DE4-4E62-BFEA-695B0217908C}"/>
    <cellStyle name="Virgül 5 3 3 4 2 2" xfId="8432" xr:uid="{51A92574-EDE3-4CDD-99CD-3D147BBA20C6}"/>
    <cellStyle name="Virgül 5 3 3 4 2 2 2" xfId="17004" xr:uid="{AA9C90A9-37C2-48B3-AAE1-53F493E9915B}"/>
    <cellStyle name="Virgül 5 3 3 4 2 3" xfId="12728" xr:uid="{A968FA0D-DBC7-4BA2-99BB-6F62495862C7}"/>
    <cellStyle name="Virgül 5 3 3 4 3" xfId="6296" xr:uid="{1EB440F5-69A0-4E49-B555-DFB924FB3DB9}"/>
    <cellStyle name="Virgül 5 3 3 4 3 2" xfId="14868" xr:uid="{CC39013D-7AB9-4679-B574-7FD2AE533A62}"/>
    <cellStyle name="Virgül 5 3 3 4 4" xfId="10592" xr:uid="{ECE7F249-F46B-4CB5-A95B-24A99D4CD5D5}"/>
    <cellStyle name="Virgül 5 3 3 5" xfId="3063" xr:uid="{D120803D-45C6-4568-BAC7-512BB53B2962}"/>
    <cellStyle name="Virgül 5 3 3 5 2" xfId="7365" xr:uid="{B3F067A6-15EC-4529-AB40-1FC5DC93EA4C}"/>
    <cellStyle name="Virgül 5 3 3 5 2 2" xfId="15937" xr:uid="{469D6516-419C-4104-9B59-185F8672DF44}"/>
    <cellStyle name="Virgül 5 3 3 5 3" xfId="11661" xr:uid="{DD33FF26-A375-41F7-9B10-BD2B25BE9ADB}"/>
    <cellStyle name="Virgül 5 3 3 6" xfId="5229" xr:uid="{2B0DEAE3-C52B-4C96-A350-E5842EF4D14E}"/>
    <cellStyle name="Virgül 5 3 3 6 2" xfId="13801" xr:uid="{1509F68E-ADE2-4239-98F1-328095190434}"/>
    <cellStyle name="Virgül 5 3 3 7" xfId="9525" xr:uid="{FCB7BB95-1C5F-4B96-9C76-1ADCD95677ED}"/>
    <cellStyle name="Virgül 5 3 4" xfId="985" xr:uid="{5220C787-2C1B-4D01-A035-B1BAADF1DAA1}"/>
    <cellStyle name="Virgül 5 3 4 2" xfId="1560" xr:uid="{011BEE89-08EF-4D1B-9005-8F252EC466FA}"/>
    <cellStyle name="Virgül 5 3 4 2 2" xfId="2649" xr:uid="{B2E854AF-9EFE-4D89-B6E4-C459DDEDBBED}"/>
    <cellStyle name="Virgül 5 3 4 2 2 2" xfId="4797" xr:uid="{AD5D9186-7109-479B-91C6-6BACD99AC006}"/>
    <cellStyle name="Virgül 5 3 4 2 2 2 2" xfId="9099" xr:uid="{D33AC5E9-619B-4EED-8DDF-A23BCBCFD7A3}"/>
    <cellStyle name="Virgül 5 3 4 2 2 2 2 2" xfId="17671" xr:uid="{FDD387C7-6790-4944-87E7-9FE4D4244B54}"/>
    <cellStyle name="Virgül 5 3 4 2 2 2 3" xfId="13395" xr:uid="{8A62BAEC-563D-46FF-B3D6-7E73BF52E7CF}"/>
    <cellStyle name="Virgül 5 3 4 2 2 3" xfId="6963" xr:uid="{C5B792A3-429B-4ABE-ABBB-5E21647D02E6}"/>
    <cellStyle name="Virgül 5 3 4 2 2 3 2" xfId="15535" xr:uid="{1C13DC37-61C5-40EC-859A-60DDA8F3018B}"/>
    <cellStyle name="Virgül 5 3 4 2 2 4" xfId="11259" xr:uid="{35EF4681-F770-4F08-8F4B-65223537BA4C}"/>
    <cellStyle name="Virgül 5 3 4 2 3" xfId="3730" xr:uid="{478952EB-D380-45DD-8C0F-06745D1CB144}"/>
    <cellStyle name="Virgül 5 3 4 2 3 2" xfId="8032" xr:uid="{9040CEF2-9B2F-4F85-B9FC-A5D359CE8897}"/>
    <cellStyle name="Virgül 5 3 4 2 3 2 2" xfId="16604" xr:uid="{79126D13-86D7-4DE2-98C1-5381482BDECC}"/>
    <cellStyle name="Virgül 5 3 4 2 3 3" xfId="12328" xr:uid="{DD4AAB77-EAD6-4E22-B796-5F6395A596ED}"/>
    <cellStyle name="Virgül 5 3 4 2 4" xfId="5896" xr:uid="{69044FCD-F4EB-485B-9AD7-98A1DADEE8A3}"/>
    <cellStyle name="Virgül 5 3 4 2 4 2" xfId="14468" xr:uid="{4E5E248E-8107-4EE5-8670-8F8A0F9C3FFD}"/>
    <cellStyle name="Virgül 5 3 4 2 5" xfId="10192" xr:uid="{B827216B-A379-424A-B34F-BDAF50650277}"/>
    <cellStyle name="Virgül 5 3 4 3" xfId="2116" xr:uid="{FDBFB770-B985-40E4-91E7-4BDF07C82814}"/>
    <cellStyle name="Virgül 5 3 4 3 2" xfId="4264" xr:uid="{4D412632-5C6A-4773-A67A-8E11A0204FAB}"/>
    <cellStyle name="Virgül 5 3 4 3 2 2" xfId="8566" xr:uid="{61B9DB80-0F86-46E2-9614-B1B6E1806FE1}"/>
    <cellStyle name="Virgül 5 3 4 3 2 2 2" xfId="17138" xr:uid="{0C1FAE9E-4709-48EF-9A69-FBD333AB5C34}"/>
    <cellStyle name="Virgül 5 3 4 3 2 3" xfId="12862" xr:uid="{994F3480-DB3A-4669-9BDA-718AD85F261F}"/>
    <cellStyle name="Virgül 5 3 4 3 3" xfId="6430" xr:uid="{F94383FA-A5DC-42B2-9523-B0D04FA8D755}"/>
    <cellStyle name="Virgül 5 3 4 3 3 2" xfId="15002" xr:uid="{E96DE097-F047-486A-B0DE-32121AB1D5F9}"/>
    <cellStyle name="Virgül 5 3 4 3 4" xfId="10726" xr:uid="{3FAEBF0D-95B9-470D-81FA-24221EB00563}"/>
    <cellStyle name="Virgül 5 3 4 4" xfId="3197" xr:uid="{55BD77C5-F110-4933-9D4D-4DA835E42412}"/>
    <cellStyle name="Virgül 5 3 4 4 2" xfId="7499" xr:uid="{D6D64D72-7021-405C-BA5D-DC5B3B1CCCA3}"/>
    <cellStyle name="Virgül 5 3 4 4 2 2" xfId="16071" xr:uid="{D8B30D5A-DD67-466F-81E3-9191C6480A79}"/>
    <cellStyle name="Virgül 5 3 4 4 3" xfId="11795" xr:uid="{E3D7EE30-876C-44B9-8022-28322452E97E}"/>
    <cellStyle name="Virgül 5 3 4 5" xfId="5363" xr:uid="{E0D03D6B-6250-49D9-BD05-24CFBBF77A6C}"/>
    <cellStyle name="Virgül 5 3 4 5 2" xfId="13935" xr:uid="{7266898C-D0F3-4412-8DD7-85EDB2727153}"/>
    <cellStyle name="Virgül 5 3 4 6" xfId="9659" xr:uid="{56861A72-FC97-4011-B25A-988E442B5428}"/>
    <cellStyle name="Virgül 5 3 5" xfId="1296" xr:uid="{8D26EA0E-0A3F-4CCE-86F0-112BAF9E5FFB}"/>
    <cellStyle name="Virgül 5 3 5 2" xfId="2385" xr:uid="{0B733BF3-22B7-4F38-9C55-58D9C868671E}"/>
    <cellStyle name="Virgül 5 3 5 2 2" xfId="4533" xr:uid="{6E38273C-406F-4A7A-ABE8-40163E39C229}"/>
    <cellStyle name="Virgül 5 3 5 2 2 2" xfId="8835" xr:uid="{753E9D1B-E277-4B0C-AA3B-FF1141962529}"/>
    <cellStyle name="Virgül 5 3 5 2 2 2 2" xfId="17407" xr:uid="{4AD1B96B-0E5F-4B8D-B2E3-E17AB7C6CF21}"/>
    <cellStyle name="Virgül 5 3 5 2 2 3" xfId="13131" xr:uid="{4EE1BB2A-00E2-46A4-A35F-4D914B3B2A76}"/>
    <cellStyle name="Virgül 5 3 5 2 3" xfId="6699" xr:uid="{902A986B-1917-494F-884F-EFA0E356578A}"/>
    <cellStyle name="Virgül 5 3 5 2 3 2" xfId="15271" xr:uid="{329E64AE-3A6F-452E-A7AD-A487BAC4E64F}"/>
    <cellStyle name="Virgül 5 3 5 2 4" xfId="10995" xr:uid="{66D62229-07B7-4FDE-B8AA-E8E59D727CE0}"/>
    <cellStyle name="Virgül 5 3 5 3" xfId="3466" xr:uid="{240F46FE-D70A-4B58-BAF9-45732A70F399}"/>
    <cellStyle name="Virgül 5 3 5 3 2" xfId="7768" xr:uid="{A4E92651-2E30-4396-891C-22487EECCB55}"/>
    <cellStyle name="Virgül 5 3 5 3 2 2" xfId="16340" xr:uid="{B3612D27-7518-4113-AF04-B2F486309371}"/>
    <cellStyle name="Virgül 5 3 5 3 3" xfId="12064" xr:uid="{AF89B9E3-EAAE-4FEF-B6F8-90AEF315D6D2}"/>
    <cellStyle name="Virgül 5 3 5 4" xfId="5632" xr:uid="{B9B84A3A-4F87-4E1F-8169-E57D53824A47}"/>
    <cellStyle name="Virgül 5 3 5 4 2" xfId="14204" xr:uid="{015AF8B6-DD8B-43B7-9A64-F632C46C4A8C}"/>
    <cellStyle name="Virgül 5 3 5 5" xfId="9928" xr:uid="{390DA8D2-DA1C-4598-B7D4-72678A522330}"/>
    <cellStyle name="Virgül 5 3 6" xfId="1852" xr:uid="{C8ED1BF9-9D3E-4CF2-961C-0DB8F174B967}"/>
    <cellStyle name="Virgül 5 3 6 2" xfId="4000" xr:uid="{6D3A05F7-EEC4-4730-854C-BC6619CC5C69}"/>
    <cellStyle name="Virgül 5 3 6 2 2" xfId="8302" xr:uid="{65439C11-5CA7-48FB-830C-0A21B662CAAF}"/>
    <cellStyle name="Virgül 5 3 6 2 2 2" xfId="16874" xr:uid="{920CE434-D61A-4075-A14E-560DD5EBF629}"/>
    <cellStyle name="Virgül 5 3 6 2 3" xfId="12598" xr:uid="{61B8A54A-B302-487F-AFC7-C07E0EF038B9}"/>
    <cellStyle name="Virgül 5 3 6 3" xfId="6166" xr:uid="{D5EB578D-2D5A-41BD-B559-2137E329875D}"/>
    <cellStyle name="Virgül 5 3 6 3 2" xfId="14738" xr:uid="{69FAC37A-4CAA-4242-B8FB-CA33423C91D3}"/>
    <cellStyle name="Virgül 5 3 6 4" xfId="10462" xr:uid="{F1A698CD-2BAD-40C1-976F-E3795C817B6C}"/>
    <cellStyle name="Virgül 5 3 7" xfId="2933" xr:uid="{ADA2D8A1-BA34-4776-8CEC-65B4B2900D8C}"/>
    <cellStyle name="Virgül 5 3 7 2" xfId="7235" xr:uid="{C9B4F2CC-DE71-432E-A1A1-3FB18A8C773F}"/>
    <cellStyle name="Virgül 5 3 7 2 2" xfId="15807" xr:uid="{D67DD5A6-F7B9-4289-93FB-405E2024F5BF}"/>
    <cellStyle name="Virgül 5 3 7 3" xfId="11531" xr:uid="{6933AE1E-E4E7-4121-8151-EE1A056C987C}"/>
    <cellStyle name="Virgül 5 3 8" xfId="5093" xr:uid="{8F39A1E0-73B8-4916-B197-00D43C19118A}"/>
    <cellStyle name="Virgül 5 3 8 2" xfId="13671" xr:uid="{75B101B7-DC24-473D-B7C4-DCF8E2C9358E}"/>
    <cellStyle name="Virgül 5 3 9" xfId="9395" xr:uid="{67777F60-4957-457E-8458-210772C8EC52}"/>
    <cellStyle name="Virgül 5 4" xfId="689" xr:uid="{8646C5C4-F81B-4E61-B24A-2CD89241604A}"/>
    <cellStyle name="Virgül 5 4 2" xfId="860" xr:uid="{C331C784-88CA-4B91-8668-8359DE032601}"/>
    <cellStyle name="Virgül 5 4 2 2" xfId="1146" xr:uid="{D5FBF1DB-34BE-4C42-BF81-69E792E46E5C}"/>
    <cellStyle name="Virgül 5 4 2 2 2" xfId="1721" xr:uid="{96CB8259-7879-4404-8805-3F8A4846A0E9}"/>
    <cellStyle name="Virgül 5 4 2 2 2 2" xfId="2810" xr:uid="{4BD8D7A3-09F9-407C-A8E2-4487E6DFE53D}"/>
    <cellStyle name="Virgül 5 4 2 2 2 2 2" xfId="4958" xr:uid="{EB91337D-C5A1-4753-9134-2A28607E247B}"/>
    <cellStyle name="Virgül 5 4 2 2 2 2 2 2" xfId="9260" xr:uid="{FD483189-183B-4633-A7D9-B3CBE50F10AE}"/>
    <cellStyle name="Virgül 5 4 2 2 2 2 2 2 2" xfId="17832" xr:uid="{95B932AB-12EC-459E-9773-ABEFB43F483E}"/>
    <cellStyle name="Virgül 5 4 2 2 2 2 2 3" xfId="13556" xr:uid="{4B6CB8E9-4345-4F76-8CDB-1DD07773C6AD}"/>
    <cellStyle name="Virgül 5 4 2 2 2 2 3" xfId="7124" xr:uid="{53DD5DB6-2746-4A2F-8E42-BD2FC2FF6E43}"/>
    <cellStyle name="Virgül 5 4 2 2 2 2 3 2" xfId="15696" xr:uid="{84F13C2D-BF8A-4B6B-8AA4-DFF8A679BA44}"/>
    <cellStyle name="Virgül 5 4 2 2 2 2 4" xfId="11420" xr:uid="{B2A3DDB0-4CAE-41C7-AE59-86F65DC70ADF}"/>
    <cellStyle name="Virgül 5 4 2 2 2 3" xfId="3891" xr:uid="{5C97DE1E-A019-410E-BB11-5E2E125843F1}"/>
    <cellStyle name="Virgül 5 4 2 2 2 3 2" xfId="8193" xr:uid="{EA2D3D29-EE53-4480-9046-F49307C9AAA7}"/>
    <cellStyle name="Virgül 5 4 2 2 2 3 2 2" xfId="16765" xr:uid="{BF10479E-8379-4E59-978A-4F9573190B95}"/>
    <cellStyle name="Virgül 5 4 2 2 2 3 3" xfId="12489" xr:uid="{6D408BD7-966B-4D38-A19B-59AF982590D4}"/>
    <cellStyle name="Virgül 5 4 2 2 2 4" xfId="6057" xr:uid="{3F121494-35B2-4027-8DBD-0A9AB2F09175}"/>
    <cellStyle name="Virgül 5 4 2 2 2 4 2" xfId="14629" xr:uid="{E9129A9A-6C01-4F85-8435-82C119E2129E}"/>
    <cellStyle name="Virgül 5 4 2 2 2 5" xfId="10353" xr:uid="{21EA1618-C707-4597-AA06-170291589C18}"/>
    <cellStyle name="Virgül 5 4 2 2 3" xfId="2277" xr:uid="{E8A3CFA0-9A06-46C5-B017-90A0593A351A}"/>
    <cellStyle name="Virgül 5 4 2 2 3 2" xfId="4425" xr:uid="{FC4C37AC-C595-48D3-9035-09A338789C4C}"/>
    <cellStyle name="Virgül 5 4 2 2 3 2 2" xfId="8727" xr:uid="{0E6DC339-E83D-4102-B887-E47F9E6955CD}"/>
    <cellStyle name="Virgül 5 4 2 2 3 2 2 2" xfId="17299" xr:uid="{0A608A89-5790-480F-AC79-83579F630471}"/>
    <cellStyle name="Virgül 5 4 2 2 3 2 3" xfId="13023" xr:uid="{CA7EEF04-33C5-4DA4-AF2F-C76EB888A190}"/>
    <cellStyle name="Virgül 5 4 2 2 3 3" xfId="6591" xr:uid="{C8F53E87-FDC5-49C3-ACB4-4BD8B8DB078E}"/>
    <cellStyle name="Virgül 5 4 2 2 3 3 2" xfId="15163" xr:uid="{E26AB7A9-115B-478C-834D-D7BCEA6BD5A8}"/>
    <cellStyle name="Virgül 5 4 2 2 3 4" xfId="10887" xr:uid="{022AB423-2892-4F80-9E57-09F4034CC36D}"/>
    <cellStyle name="Virgül 5 4 2 2 4" xfId="3358" xr:uid="{B6565541-3853-469F-A7E2-31C4661BE38D}"/>
    <cellStyle name="Virgül 5 4 2 2 4 2" xfId="7660" xr:uid="{91FAB39E-3D7F-495C-9137-190C98232944}"/>
    <cellStyle name="Virgül 5 4 2 2 4 2 2" xfId="16232" xr:uid="{414ED4CD-146B-47CF-83DC-735AEC46224C}"/>
    <cellStyle name="Virgül 5 4 2 2 4 3" xfId="11956" xr:uid="{7D36CE7E-76C8-47A0-BE3F-5DD73AF6BD65}"/>
    <cellStyle name="Virgül 5 4 2 2 5" xfId="5524" xr:uid="{3B86634A-1FD0-459C-902F-ACBECCA3E1F3}"/>
    <cellStyle name="Virgül 5 4 2 2 5 2" xfId="14096" xr:uid="{78EA44CC-6A15-4FCE-908C-6CFB46DAB324}"/>
    <cellStyle name="Virgül 5 4 2 2 6" xfId="9820" xr:uid="{B3CA97D3-C3CC-42F3-8BBA-53FD56FA510D}"/>
    <cellStyle name="Virgül 5 4 2 3" xfId="1457" xr:uid="{5B7407A6-BA21-4CE8-975E-52AFE725A7E6}"/>
    <cellStyle name="Virgül 5 4 2 3 2" xfId="2546" xr:uid="{4AD476D6-53EC-4F3D-8F41-6BCA356D2C74}"/>
    <cellStyle name="Virgül 5 4 2 3 2 2" xfId="4694" xr:uid="{76A589FE-897F-4EA7-83CF-45D86D241A77}"/>
    <cellStyle name="Virgül 5 4 2 3 2 2 2" xfId="8996" xr:uid="{E739CDCE-FA34-44C2-9247-DCFDE2977B02}"/>
    <cellStyle name="Virgül 5 4 2 3 2 2 2 2" xfId="17568" xr:uid="{F7770767-DD6F-459A-B41A-4712DADFC361}"/>
    <cellStyle name="Virgül 5 4 2 3 2 2 3" xfId="13292" xr:uid="{6D3002E1-12F0-4E56-8330-B8FFEB924F58}"/>
    <cellStyle name="Virgül 5 4 2 3 2 3" xfId="6860" xr:uid="{11C3DCCC-2C79-46A1-BCF9-F39959B63601}"/>
    <cellStyle name="Virgül 5 4 2 3 2 3 2" xfId="15432" xr:uid="{D1AEE9CA-610F-42DC-91BC-2F67389B3149}"/>
    <cellStyle name="Virgül 5 4 2 3 2 4" xfId="11156" xr:uid="{5857D159-3B19-4994-8E98-248CB75F4CD4}"/>
    <cellStyle name="Virgül 5 4 2 3 3" xfId="3627" xr:uid="{FFE087B5-C7ED-4A4B-975C-A275F1560C23}"/>
    <cellStyle name="Virgül 5 4 2 3 3 2" xfId="7929" xr:uid="{DF00321D-33F5-4CE9-A186-D0A9BDA9CD8D}"/>
    <cellStyle name="Virgül 5 4 2 3 3 2 2" xfId="16501" xr:uid="{540EE2F9-E88E-4FEC-9B51-56664556A863}"/>
    <cellStyle name="Virgül 5 4 2 3 3 3" xfId="12225" xr:uid="{964F3226-E9EF-45F4-AE23-B8C747138E49}"/>
    <cellStyle name="Virgül 5 4 2 3 4" xfId="5793" xr:uid="{BF9A5290-326C-4148-BA30-B69CC0D26C39}"/>
    <cellStyle name="Virgül 5 4 2 3 4 2" xfId="14365" xr:uid="{0B0E2CAE-9782-4E95-8FCC-FC13866DA5CA}"/>
    <cellStyle name="Virgül 5 4 2 3 5" xfId="10089" xr:uid="{BD640DD9-1166-42EA-9570-22B69033175F}"/>
    <cellStyle name="Virgül 5 4 2 4" xfId="2013" xr:uid="{B47A2025-8991-4053-98CF-D6ABAA9F4992}"/>
    <cellStyle name="Virgül 5 4 2 4 2" xfId="4161" xr:uid="{01ACC2B2-248B-40D6-ABD1-9232E3C121E6}"/>
    <cellStyle name="Virgül 5 4 2 4 2 2" xfId="8463" xr:uid="{919B976A-21CD-4F1E-88DF-CF1640EF4585}"/>
    <cellStyle name="Virgül 5 4 2 4 2 2 2" xfId="17035" xr:uid="{719DFDC9-AF6C-493E-9996-C0753823AE04}"/>
    <cellStyle name="Virgül 5 4 2 4 2 3" xfId="12759" xr:uid="{04BDB858-4364-4524-9186-21638398ADBD}"/>
    <cellStyle name="Virgül 5 4 2 4 3" xfId="6327" xr:uid="{2635C2A7-8085-4EB1-9DBF-32F053A4FBA9}"/>
    <cellStyle name="Virgül 5 4 2 4 3 2" xfId="14899" xr:uid="{08151E8D-9B65-41D9-8BE4-8E3DE4415295}"/>
    <cellStyle name="Virgül 5 4 2 4 4" xfId="10623" xr:uid="{FC380E65-6693-4107-B1AB-643B99C81B32}"/>
    <cellStyle name="Virgül 5 4 2 5" xfId="3094" xr:uid="{E06C7F2B-E2F6-42F0-82A8-7C3DFCAC9BA7}"/>
    <cellStyle name="Virgül 5 4 2 5 2" xfId="7396" xr:uid="{FCAC17E5-CDD3-400F-A262-658C27FB039A}"/>
    <cellStyle name="Virgül 5 4 2 5 2 2" xfId="15968" xr:uid="{4ED3F7A5-A2E5-4D4D-B6F7-512FBE16B50A}"/>
    <cellStyle name="Virgül 5 4 2 5 3" xfId="11692" xr:uid="{02E6D974-AEB9-4A69-8710-F6C3F55B19C5}"/>
    <cellStyle name="Virgül 5 4 2 6" xfId="5260" xr:uid="{5636044E-4F7E-497A-98F2-DD214E3E5966}"/>
    <cellStyle name="Virgül 5 4 2 6 2" xfId="13832" xr:uid="{9828A0DC-9052-4A5B-825D-7CDD4E52DFAC}"/>
    <cellStyle name="Virgül 5 4 2 7" xfId="9556" xr:uid="{07CBBCA2-9B1E-4D80-AE6B-994024CD5717}"/>
    <cellStyle name="Virgül 5 4 3" xfId="1016" xr:uid="{0D6391AC-B893-40B6-9F7F-1111B932BFF6}"/>
    <cellStyle name="Virgül 5 4 3 2" xfId="1591" xr:uid="{5C8D4929-C75D-4DD5-9B06-DBA29ABB73B7}"/>
    <cellStyle name="Virgül 5 4 3 2 2" xfId="2680" xr:uid="{0C1AB3F1-6178-4A08-AD7F-183AACEBB762}"/>
    <cellStyle name="Virgül 5 4 3 2 2 2" xfId="4828" xr:uid="{8909FA2A-C096-448D-BFEB-31A47B34F45E}"/>
    <cellStyle name="Virgül 5 4 3 2 2 2 2" xfId="9130" xr:uid="{15248453-5041-464F-A06A-780F1C928F1F}"/>
    <cellStyle name="Virgül 5 4 3 2 2 2 2 2" xfId="17702" xr:uid="{D42D2851-6848-4D9A-A8A1-84146772267A}"/>
    <cellStyle name="Virgül 5 4 3 2 2 2 3" xfId="13426" xr:uid="{B0FD542C-CD82-4FDD-9742-63A42E3B85D0}"/>
    <cellStyle name="Virgül 5 4 3 2 2 3" xfId="6994" xr:uid="{3D91B2FB-00A5-4931-9919-C8440F364280}"/>
    <cellStyle name="Virgül 5 4 3 2 2 3 2" xfId="15566" xr:uid="{1F06BD84-1E74-4A91-A5D3-9402112D67E4}"/>
    <cellStyle name="Virgül 5 4 3 2 2 4" xfId="11290" xr:uid="{BFCDD8ED-8967-4C82-B07B-60602593F073}"/>
    <cellStyle name="Virgül 5 4 3 2 3" xfId="3761" xr:uid="{29E78A51-EB44-404A-8B82-DE1A544C0ACE}"/>
    <cellStyle name="Virgül 5 4 3 2 3 2" xfId="8063" xr:uid="{D3AD4BCF-EBE1-43AE-9553-5EFDE2F469EB}"/>
    <cellStyle name="Virgül 5 4 3 2 3 2 2" xfId="16635" xr:uid="{14F23167-C0CC-4AD5-B17E-C7A63CACBD31}"/>
    <cellStyle name="Virgül 5 4 3 2 3 3" xfId="12359" xr:uid="{3A1E2A45-BC93-48F8-8B98-31FF0C5F92DA}"/>
    <cellStyle name="Virgül 5 4 3 2 4" xfId="5927" xr:uid="{EA95D867-C48F-4FC1-AF8E-27B4285D5020}"/>
    <cellStyle name="Virgül 5 4 3 2 4 2" xfId="14499" xr:uid="{34D7FA9B-B586-421E-BB1B-4F5B944DDBEC}"/>
    <cellStyle name="Virgül 5 4 3 2 5" xfId="10223" xr:uid="{536AEBBE-BD57-4B66-BA64-5ACC664BAFF2}"/>
    <cellStyle name="Virgül 5 4 3 3" xfId="2147" xr:uid="{D52855EA-9B33-4FE4-BC63-929B4D04030C}"/>
    <cellStyle name="Virgül 5 4 3 3 2" xfId="4295" xr:uid="{4FF16F92-D642-4760-947C-7E749766A095}"/>
    <cellStyle name="Virgül 5 4 3 3 2 2" xfId="8597" xr:uid="{CD5FDB52-9200-4663-9739-F93FFEAAFB14}"/>
    <cellStyle name="Virgül 5 4 3 3 2 2 2" xfId="17169" xr:uid="{327B1370-D2FF-4ECA-BD95-3BF1CED8A57B}"/>
    <cellStyle name="Virgül 5 4 3 3 2 3" xfId="12893" xr:uid="{979BDA24-1B78-4488-9043-C75113D26B7B}"/>
    <cellStyle name="Virgül 5 4 3 3 3" xfId="6461" xr:uid="{11B07E9A-BBBB-496F-B3C7-C858AAD2CEF5}"/>
    <cellStyle name="Virgül 5 4 3 3 3 2" xfId="15033" xr:uid="{D5659077-34C8-494E-89E9-BC5B14026A59}"/>
    <cellStyle name="Virgül 5 4 3 3 4" xfId="10757" xr:uid="{36AAF761-D38F-4E32-92A4-14CC0624C113}"/>
    <cellStyle name="Virgül 5 4 3 4" xfId="3228" xr:uid="{32EC1752-C3B3-4BA5-AF55-CCCEB596DF78}"/>
    <cellStyle name="Virgül 5 4 3 4 2" xfId="7530" xr:uid="{11133A89-4B1E-4BE9-8496-851817CCF0D8}"/>
    <cellStyle name="Virgül 5 4 3 4 2 2" xfId="16102" xr:uid="{7ED7938F-FB16-41FE-B84A-222DBB95F934}"/>
    <cellStyle name="Virgül 5 4 3 4 3" xfId="11826" xr:uid="{B8070C0E-D826-4ADD-A366-1C64D20DEDAB}"/>
    <cellStyle name="Virgül 5 4 3 5" xfId="5394" xr:uid="{0A759884-4307-4115-AF43-921305A551F9}"/>
    <cellStyle name="Virgül 5 4 3 5 2" xfId="13966" xr:uid="{288300B1-DC2B-4A30-B22F-2B39C056FC54}"/>
    <cellStyle name="Virgül 5 4 3 6" xfId="9690" xr:uid="{721C11ED-772B-4BEB-8203-0F1BE9AF8C2D}"/>
    <cellStyle name="Virgül 5 4 4" xfId="1327" xr:uid="{16CBA5E3-9CF8-47C5-AFFB-DDF48C53FE97}"/>
    <cellStyle name="Virgül 5 4 4 2" xfId="2416" xr:uid="{E370C8AD-7002-4A60-8126-8E0CE178BC29}"/>
    <cellStyle name="Virgül 5 4 4 2 2" xfId="4564" xr:uid="{5F91E971-F085-480F-B164-7BE9DDACB586}"/>
    <cellStyle name="Virgül 5 4 4 2 2 2" xfId="8866" xr:uid="{EC6CCD92-AF23-4975-A782-510A488B1A3A}"/>
    <cellStyle name="Virgül 5 4 4 2 2 2 2" xfId="17438" xr:uid="{FE169C76-38B4-4AA4-AD88-11FF7FB6C956}"/>
    <cellStyle name="Virgül 5 4 4 2 2 3" xfId="13162" xr:uid="{63076A5A-9C1D-4B9B-AB12-0879635C9156}"/>
    <cellStyle name="Virgül 5 4 4 2 3" xfId="6730" xr:uid="{F7C59D6A-4C5D-4152-A16D-F44B7F307785}"/>
    <cellStyle name="Virgül 5 4 4 2 3 2" xfId="15302" xr:uid="{E010124E-D777-41D1-AB2D-02063584A0D7}"/>
    <cellStyle name="Virgül 5 4 4 2 4" xfId="11026" xr:uid="{832F1BD5-9076-4A4E-808D-F5CD47AC37AC}"/>
    <cellStyle name="Virgül 5 4 4 3" xfId="3497" xr:uid="{3F3D6A36-5B3E-40C7-AE1D-A2EDDD1FEF2B}"/>
    <cellStyle name="Virgül 5 4 4 3 2" xfId="7799" xr:uid="{3452ABC8-2594-4278-9E9A-DA1BB5DBEE56}"/>
    <cellStyle name="Virgül 5 4 4 3 2 2" xfId="16371" xr:uid="{C582EE58-9269-457E-B5E5-D8247B879044}"/>
    <cellStyle name="Virgül 5 4 4 3 3" xfId="12095" xr:uid="{9122869E-3C81-4E1D-A28A-3A50AED6A049}"/>
    <cellStyle name="Virgül 5 4 4 4" xfId="5663" xr:uid="{75D115B3-4349-43C9-AAA5-7AA21AF9DA64}"/>
    <cellStyle name="Virgül 5 4 4 4 2" xfId="14235" xr:uid="{845C1CF5-8830-4E9F-88C2-519F8E0D1F58}"/>
    <cellStyle name="Virgül 5 4 4 5" xfId="9959" xr:uid="{CD839E22-2FDA-4A03-A8A5-4DC06A6FA5D4}"/>
    <cellStyle name="Virgül 5 4 5" xfId="1883" xr:uid="{D95A7B40-7332-411C-ACB5-1813C2949501}"/>
    <cellStyle name="Virgül 5 4 5 2" xfId="4031" xr:uid="{5B998F45-DF79-4FA2-89D6-60294F7CCF74}"/>
    <cellStyle name="Virgül 5 4 5 2 2" xfId="8333" xr:uid="{DAA36D0F-D4AB-4AE0-B086-19DFF8CF6111}"/>
    <cellStyle name="Virgül 5 4 5 2 2 2" xfId="16905" xr:uid="{EDA3F1C7-2849-4A47-8024-A4C0B71F6E60}"/>
    <cellStyle name="Virgül 5 4 5 2 3" xfId="12629" xr:uid="{706B5EE3-9916-4270-86E4-CB8D06DA71F5}"/>
    <cellStyle name="Virgül 5 4 5 3" xfId="6197" xr:uid="{62C11C50-BAD3-498A-8F45-F2C861D5744E}"/>
    <cellStyle name="Virgül 5 4 5 3 2" xfId="14769" xr:uid="{48185E2A-57BA-4709-A33F-5C4CAEC32843}"/>
    <cellStyle name="Virgül 5 4 5 4" xfId="10493" xr:uid="{337B51AA-22B6-4FEE-A388-87BF6FA351BF}"/>
    <cellStyle name="Virgül 5 4 6" xfId="2964" xr:uid="{560C03F9-D7CD-4FD9-BB10-F018E1378A8F}"/>
    <cellStyle name="Virgül 5 4 6 2" xfId="7266" xr:uid="{0E9E9925-2908-4113-B12D-8788E41D991B}"/>
    <cellStyle name="Virgül 5 4 6 2 2" xfId="15838" xr:uid="{BF66826C-1E67-4573-B277-878E6C3B8EDE}"/>
    <cellStyle name="Virgül 5 4 6 3" xfId="11562" xr:uid="{0EE9252C-F48E-47BE-81E4-F4B7D3EACA34}"/>
    <cellStyle name="Virgül 5 4 7" xfId="5126" xr:uid="{A61D3996-C956-4189-A4DF-0806820F9C93}"/>
    <cellStyle name="Virgül 5 4 7 2" xfId="13702" xr:uid="{94C703F4-BB54-4EF3-8844-D6028ACEA54E}"/>
    <cellStyle name="Virgül 5 4 8" xfId="9426" xr:uid="{4CDDF7D2-C924-46FE-970B-AE979064965D}"/>
    <cellStyle name="Virgül 5 5" xfId="798" xr:uid="{A2C9B225-F003-46AC-B0D9-4B44F3A30B9F}"/>
    <cellStyle name="Virgül 5 5 2" xfId="1084" xr:uid="{D43409A8-1B7C-430B-93ED-1B10DC91A3B7}"/>
    <cellStyle name="Virgül 5 5 2 2" xfId="1659" xr:uid="{50F515D8-0983-4951-9661-B99862F7903B}"/>
    <cellStyle name="Virgül 5 5 2 2 2" xfId="2748" xr:uid="{87EA3DB1-7122-430F-B420-DEC214B6800E}"/>
    <cellStyle name="Virgül 5 5 2 2 2 2" xfId="4896" xr:uid="{BA3E48AE-E31B-4F3A-830C-B57F1DE4671F}"/>
    <cellStyle name="Virgül 5 5 2 2 2 2 2" xfId="9198" xr:uid="{1B9C9E3C-0FBA-4D6B-95B0-BC2BEBBB8689}"/>
    <cellStyle name="Virgül 5 5 2 2 2 2 2 2" xfId="17770" xr:uid="{9BD2DDCE-C9FA-488A-9FF4-537BEF936420}"/>
    <cellStyle name="Virgül 5 5 2 2 2 2 3" xfId="13494" xr:uid="{3C4C9C92-71E5-426E-A103-E06B0CD4FEB7}"/>
    <cellStyle name="Virgül 5 5 2 2 2 3" xfId="7062" xr:uid="{8676ACA3-37B0-4D8F-BB3A-D495B9FC25D8}"/>
    <cellStyle name="Virgül 5 5 2 2 2 3 2" xfId="15634" xr:uid="{3D6168FB-4D4A-4F58-9775-28C530B5637F}"/>
    <cellStyle name="Virgül 5 5 2 2 2 4" xfId="11358" xr:uid="{92013472-B6F9-4F83-AEC1-0902223AEB5A}"/>
    <cellStyle name="Virgül 5 5 2 2 3" xfId="3829" xr:uid="{BF439EAA-B2B3-40D3-8A47-2D05F54A40FB}"/>
    <cellStyle name="Virgül 5 5 2 2 3 2" xfId="8131" xr:uid="{759D3D32-B134-40DA-858F-794D2B8701B1}"/>
    <cellStyle name="Virgül 5 5 2 2 3 2 2" xfId="16703" xr:uid="{FC180D2E-3C35-42C9-B7FC-0EE2143D96B1}"/>
    <cellStyle name="Virgül 5 5 2 2 3 3" xfId="12427" xr:uid="{850518BF-447D-4B08-8AB8-805827BF579A}"/>
    <cellStyle name="Virgül 5 5 2 2 4" xfId="5995" xr:uid="{2856582F-D36E-469C-80DF-0999540ED239}"/>
    <cellStyle name="Virgül 5 5 2 2 4 2" xfId="14567" xr:uid="{737D276F-0F2C-4B62-A21A-DE99E444ABEC}"/>
    <cellStyle name="Virgül 5 5 2 2 5" xfId="10291" xr:uid="{ED25C86C-8006-4B1A-B914-164903A64F90}"/>
    <cellStyle name="Virgül 5 5 2 3" xfId="2215" xr:uid="{5EC1A318-E18B-4BD8-9157-EE351ABF75C7}"/>
    <cellStyle name="Virgül 5 5 2 3 2" xfId="4363" xr:uid="{7EF0B0BE-F3C8-4D0B-82AB-0EF107CE9156}"/>
    <cellStyle name="Virgül 5 5 2 3 2 2" xfId="8665" xr:uid="{D6BFF44F-670B-48C8-B72B-78BA433ED06A}"/>
    <cellStyle name="Virgül 5 5 2 3 2 2 2" xfId="17237" xr:uid="{4AC6512C-6253-45C2-817B-B5EE6FCDFADE}"/>
    <cellStyle name="Virgül 5 5 2 3 2 3" xfId="12961" xr:uid="{EAD6AF48-E716-4D9F-B1BA-C5BE187846F5}"/>
    <cellStyle name="Virgül 5 5 2 3 3" xfId="6529" xr:uid="{7BAA1E0E-0CBB-45DD-960C-597901868B69}"/>
    <cellStyle name="Virgül 5 5 2 3 3 2" xfId="15101" xr:uid="{CA5FFC2C-3F52-4454-8069-12A0ECE14224}"/>
    <cellStyle name="Virgül 5 5 2 3 4" xfId="10825" xr:uid="{4476001D-6FC4-42FA-B936-95FA3946DFD8}"/>
    <cellStyle name="Virgül 5 5 2 4" xfId="3296" xr:uid="{2A5DEDC0-D2A1-4257-A38D-2CE3D7B4CFD5}"/>
    <cellStyle name="Virgül 5 5 2 4 2" xfId="7598" xr:uid="{05215BB6-2330-4636-95E9-E42C22B81266}"/>
    <cellStyle name="Virgül 5 5 2 4 2 2" xfId="16170" xr:uid="{4FC328C9-451B-4B56-8DFF-3C48DDDFA608}"/>
    <cellStyle name="Virgül 5 5 2 4 3" xfId="11894" xr:uid="{0E65EE2D-EE0C-42D5-8699-94FA098A5059}"/>
    <cellStyle name="Virgül 5 5 2 5" xfId="5462" xr:uid="{B899C7BF-3BC1-4697-9378-8086F6263834}"/>
    <cellStyle name="Virgül 5 5 2 5 2" xfId="14034" xr:uid="{994532F6-A85D-4B82-9791-9BF0DB7BADA8}"/>
    <cellStyle name="Virgül 5 5 2 6" xfId="9758" xr:uid="{3226BD4A-67E8-40C8-861B-081EFFC07EE6}"/>
    <cellStyle name="Virgül 5 5 3" xfId="1395" xr:uid="{77D575BF-8825-4D98-BD54-A55F118EBAFA}"/>
    <cellStyle name="Virgül 5 5 3 2" xfId="2484" xr:uid="{5280708E-F731-4994-B1F1-DFCA975A691D}"/>
    <cellStyle name="Virgül 5 5 3 2 2" xfId="4632" xr:uid="{4B1EFF8F-E3BC-4349-A883-A5F2DB47CDE2}"/>
    <cellStyle name="Virgül 5 5 3 2 2 2" xfId="8934" xr:uid="{C56C86B8-47E9-4AE8-856A-27ECDD5C2975}"/>
    <cellStyle name="Virgül 5 5 3 2 2 2 2" xfId="17506" xr:uid="{8FB9CCFB-A170-4F22-B941-16E4277F54A7}"/>
    <cellStyle name="Virgül 5 5 3 2 2 3" xfId="13230" xr:uid="{37ABE947-D237-4B04-B9CA-FA5EC30FC206}"/>
    <cellStyle name="Virgül 5 5 3 2 3" xfId="6798" xr:uid="{2413624E-F748-478F-9690-C8357AD1D370}"/>
    <cellStyle name="Virgül 5 5 3 2 3 2" xfId="15370" xr:uid="{73D16269-0DB6-4ED5-9E89-BB7DFEB85ED2}"/>
    <cellStyle name="Virgül 5 5 3 2 4" xfId="11094" xr:uid="{02322867-4310-48FD-9071-3B785CF9106E}"/>
    <cellStyle name="Virgül 5 5 3 3" xfId="3565" xr:uid="{88C800E9-A2C6-4176-86C9-246B1C404183}"/>
    <cellStyle name="Virgül 5 5 3 3 2" xfId="7867" xr:uid="{0B7503F9-36B8-4AEE-903C-004CE5D3D843}"/>
    <cellStyle name="Virgül 5 5 3 3 2 2" xfId="16439" xr:uid="{DE0072CE-6768-4399-95E7-4F90E6D1C138}"/>
    <cellStyle name="Virgül 5 5 3 3 3" xfId="12163" xr:uid="{B73CA5F3-4F9D-4766-AF7D-FBE6B9A28CED}"/>
    <cellStyle name="Virgül 5 5 3 4" xfId="5731" xr:uid="{B22B6E51-C4D5-4016-BF91-1E63C7476234}"/>
    <cellStyle name="Virgül 5 5 3 4 2" xfId="14303" xr:uid="{0EFD8BEC-7011-4DBE-9E5D-A4B53EF0D3E3}"/>
    <cellStyle name="Virgül 5 5 3 5" xfId="10027" xr:uid="{3A4A659B-DA82-4D14-A5B6-66D625505B86}"/>
    <cellStyle name="Virgül 5 5 4" xfId="1951" xr:uid="{C0EBC59F-1E78-4922-93CC-864BB0117E4B}"/>
    <cellStyle name="Virgül 5 5 4 2" xfId="4099" xr:uid="{4D624317-96A0-4DFB-BDB4-8AE0BA969E5B}"/>
    <cellStyle name="Virgül 5 5 4 2 2" xfId="8401" xr:uid="{B588239F-9D9C-4D57-8AE0-6D915B4C5E35}"/>
    <cellStyle name="Virgül 5 5 4 2 2 2" xfId="16973" xr:uid="{760EAED9-B292-4C5D-A3DC-1DA5E88477F8}"/>
    <cellStyle name="Virgül 5 5 4 2 3" xfId="12697" xr:uid="{5EC3815C-089B-46F2-9786-7013B7D0F30B}"/>
    <cellStyle name="Virgül 5 5 4 3" xfId="6265" xr:uid="{E4988923-F4A7-4B8B-B58D-8BE5630CB5B4}"/>
    <cellStyle name="Virgül 5 5 4 3 2" xfId="14837" xr:uid="{AA6492A9-135E-44D8-9EBD-8F92419F7519}"/>
    <cellStyle name="Virgül 5 5 4 4" xfId="10561" xr:uid="{98527EF4-541E-4C68-A514-CFB162E25A0F}"/>
    <cellStyle name="Virgül 5 5 5" xfId="3032" xr:uid="{B7F8F68A-BD11-4B89-A8AA-A610A9A1FA5D}"/>
    <cellStyle name="Virgül 5 5 5 2" xfId="7334" xr:uid="{F26E9125-9D04-4BE3-8770-003EB35FA4A2}"/>
    <cellStyle name="Virgül 5 5 5 2 2" xfId="15906" xr:uid="{CE071569-E092-4358-8F9D-3DA308EC7CA8}"/>
    <cellStyle name="Virgül 5 5 5 3" xfId="11630" xr:uid="{A1FAD090-DB6D-4DBB-8B13-95128C6DDF73}"/>
    <cellStyle name="Virgül 5 5 6" xfId="5198" xr:uid="{CF55102E-3990-49E0-833B-99A03CC94806}"/>
    <cellStyle name="Virgül 5 5 6 2" xfId="13770" xr:uid="{3A1BF086-308F-4326-A5A4-6D6DA744EAAD}"/>
    <cellStyle name="Virgül 5 5 7" xfId="9494" xr:uid="{76C1612B-6F92-4B0D-9654-CAA6BFAD1A74}"/>
    <cellStyle name="Virgül 5 6" xfId="954" xr:uid="{10E06278-4945-4E26-B560-1AC76174E9FE}"/>
    <cellStyle name="Virgül 5 6 2" xfId="1529" xr:uid="{CCA25AD2-5954-4EAA-8EF3-4CCA27F4B399}"/>
    <cellStyle name="Virgül 5 6 2 2" xfId="2618" xr:uid="{B5D17242-3CB1-444E-B38E-A6368EA66C66}"/>
    <cellStyle name="Virgül 5 6 2 2 2" xfId="4766" xr:uid="{01E0BD2A-4F5C-4036-BF80-FEA5C1BBC03D}"/>
    <cellStyle name="Virgül 5 6 2 2 2 2" xfId="9068" xr:uid="{B75DFE58-E9FF-4C99-B866-57DE04FC2DFB}"/>
    <cellStyle name="Virgül 5 6 2 2 2 2 2" xfId="17640" xr:uid="{CD83F2A6-F625-44AC-9562-B57B1D19B04A}"/>
    <cellStyle name="Virgül 5 6 2 2 2 3" xfId="13364" xr:uid="{3D852CD1-5DB4-403D-8CE1-B58F9B9B2BA2}"/>
    <cellStyle name="Virgül 5 6 2 2 3" xfId="6932" xr:uid="{9A323447-221E-409C-87B4-97454882C23E}"/>
    <cellStyle name="Virgül 5 6 2 2 3 2" xfId="15504" xr:uid="{F42B8E58-1C5A-49A4-817C-CEDD0BD433C1}"/>
    <cellStyle name="Virgül 5 6 2 2 4" xfId="11228" xr:uid="{4A9E3386-958E-4293-93BA-4399AA8BC283}"/>
    <cellStyle name="Virgül 5 6 2 3" xfId="3699" xr:uid="{FC03B2D7-CB0C-4F35-B552-0081B33C1FB1}"/>
    <cellStyle name="Virgül 5 6 2 3 2" xfId="8001" xr:uid="{CD5B3D26-9768-4ED3-8ABE-66BC6E42E35A}"/>
    <cellStyle name="Virgül 5 6 2 3 2 2" xfId="16573" xr:uid="{8498DE66-FC7B-4E87-B918-DC5BE3A13DE5}"/>
    <cellStyle name="Virgül 5 6 2 3 3" xfId="12297" xr:uid="{7FDC5546-6DD4-4882-ACE4-F850E4E3A6F8}"/>
    <cellStyle name="Virgül 5 6 2 4" xfId="5865" xr:uid="{3FA8BFE5-1C27-46B7-BF59-83759C0136CA}"/>
    <cellStyle name="Virgül 5 6 2 4 2" xfId="14437" xr:uid="{956A19F4-4DD7-42BD-BDEE-8567C30BDD5F}"/>
    <cellStyle name="Virgül 5 6 2 5" xfId="10161" xr:uid="{E4768538-491B-4005-A46D-9B0538C41BB8}"/>
    <cellStyle name="Virgül 5 6 3" xfId="2085" xr:uid="{96ACB5AF-4309-47EE-9C10-3D417797FBD6}"/>
    <cellStyle name="Virgül 5 6 3 2" xfId="4233" xr:uid="{2A601B07-B4FB-4E21-A8AA-2302037311EF}"/>
    <cellStyle name="Virgül 5 6 3 2 2" xfId="8535" xr:uid="{4CB24BAF-FDD5-4F70-8605-CDB1B96EA66E}"/>
    <cellStyle name="Virgül 5 6 3 2 2 2" xfId="17107" xr:uid="{EB12A594-2FD3-4973-9553-942F7909B57C}"/>
    <cellStyle name="Virgül 5 6 3 2 3" xfId="12831" xr:uid="{FD9C7278-0FDD-4A52-804A-F74C01FBB1C2}"/>
    <cellStyle name="Virgül 5 6 3 3" xfId="6399" xr:uid="{2CCF328C-219E-4855-8B66-EFFCBA9AF495}"/>
    <cellStyle name="Virgül 5 6 3 3 2" xfId="14971" xr:uid="{4EDD1416-660F-4B09-A035-8E3DD8EC6EE3}"/>
    <cellStyle name="Virgül 5 6 3 4" xfId="10695" xr:uid="{A2F41018-7E37-4566-84DF-994130A80E73}"/>
    <cellStyle name="Virgül 5 6 4" xfId="3166" xr:uid="{6D05FD07-07D0-4E29-996C-0B5EB07F6542}"/>
    <cellStyle name="Virgül 5 6 4 2" xfId="7468" xr:uid="{B9F1734F-1487-41DF-B5D5-45BA2E986D0C}"/>
    <cellStyle name="Virgül 5 6 4 2 2" xfId="16040" xr:uid="{AF9A8A16-8065-4F0F-834B-5335B70DC298}"/>
    <cellStyle name="Virgül 5 6 4 3" xfId="11764" xr:uid="{597E8829-E3E9-4E87-9FAA-1C4A9CFFD419}"/>
    <cellStyle name="Virgül 5 6 5" xfId="5332" xr:uid="{30A6BD7F-CB43-4986-AC73-EAF2C1F2C2FE}"/>
    <cellStyle name="Virgül 5 6 5 2" xfId="13904" xr:uid="{4EDFC480-5124-47BE-A1BE-8F64F514A614}"/>
    <cellStyle name="Virgül 5 6 6" xfId="9628" xr:uid="{A88ACBEE-4260-473F-882D-7345983E19AB}"/>
    <cellStyle name="Virgül 5 7" xfId="1263" xr:uid="{601B3D4D-D328-4CA7-9E39-53A3ED82561F}"/>
    <cellStyle name="Virgül 5 7 2" xfId="2354" xr:uid="{F4019820-6017-436A-9C83-DB4E6BBBB30B}"/>
    <cellStyle name="Virgül 5 7 2 2" xfId="4502" xr:uid="{D5CEC71D-3B3B-4602-9477-C765969CE6E2}"/>
    <cellStyle name="Virgül 5 7 2 2 2" xfId="8804" xr:uid="{99161786-CAA4-4D81-891F-0612E5AE1C9D}"/>
    <cellStyle name="Virgül 5 7 2 2 2 2" xfId="17376" xr:uid="{CD9EB372-E46A-486C-BEC4-46F47B49C69A}"/>
    <cellStyle name="Virgül 5 7 2 2 3" xfId="13100" xr:uid="{2EF78C06-EF97-4C2F-A9A7-236B9D18152D}"/>
    <cellStyle name="Virgül 5 7 2 3" xfId="6668" xr:uid="{24EC764E-7476-47E3-93F4-904DA468667B}"/>
    <cellStyle name="Virgül 5 7 2 3 2" xfId="15240" xr:uid="{5C4E63B3-D16D-4BDB-AF03-1DC2E649F5AA}"/>
    <cellStyle name="Virgül 5 7 2 4" xfId="10964" xr:uid="{D2DA9248-2BFD-4EDF-AD18-03B6D266568B}"/>
    <cellStyle name="Virgül 5 7 3" xfId="3435" xr:uid="{A51B64DD-6D93-4FE2-9DE7-05F07AEBD837}"/>
    <cellStyle name="Virgül 5 7 3 2" xfId="7737" xr:uid="{4A73B564-01F2-4ACC-A8F5-EF7038A81CF6}"/>
    <cellStyle name="Virgül 5 7 3 2 2" xfId="16309" xr:uid="{2F281625-29DC-43E7-9CE9-C95EBEF0173C}"/>
    <cellStyle name="Virgül 5 7 3 3" xfId="12033" xr:uid="{5C873849-B0B0-42C7-B644-9599560CA351}"/>
    <cellStyle name="Virgül 5 7 4" xfId="5601" xr:uid="{1F3E9F26-C1C9-4237-8E32-2751D7B5CAE4}"/>
    <cellStyle name="Virgül 5 7 4 2" xfId="14173" xr:uid="{CE53CF8B-C323-4132-AC78-28619D9CF64D}"/>
    <cellStyle name="Virgül 5 7 5" xfId="9897" xr:uid="{D5B7CD59-2F61-4AFF-BF3A-D2005D8C1273}"/>
    <cellStyle name="Virgül 5 8" xfId="1821" xr:uid="{C1246354-93CA-43C5-B1EE-CF1303E38AE9}"/>
    <cellStyle name="Virgül 5 8 2" xfId="3969" xr:uid="{38FD8CFC-1236-4E5A-B923-38221378586C}"/>
    <cellStyle name="Virgül 5 8 2 2" xfId="8271" xr:uid="{63704E9A-9C61-4A00-B4A1-640170F5E9B2}"/>
    <cellStyle name="Virgül 5 8 2 2 2" xfId="16843" xr:uid="{759CBB1E-CA94-4B8E-9C5C-CA2F5DE35092}"/>
    <cellStyle name="Virgül 5 8 2 3" xfId="12567" xr:uid="{5220577E-7E58-4C43-B64F-88B6F2AE747C}"/>
    <cellStyle name="Virgül 5 8 3" xfId="6135" xr:uid="{FF46D1EB-5A89-4178-A491-A76D0A509E30}"/>
    <cellStyle name="Virgül 5 8 3 2" xfId="14707" xr:uid="{1B2E3B59-B626-40D7-8661-2FC12878D610}"/>
    <cellStyle name="Virgül 5 8 4" xfId="10431" xr:uid="{D31B297D-0C00-406B-9A95-DC667604D921}"/>
    <cellStyle name="Virgül 5 9" xfId="2902" xr:uid="{99CA951E-E553-47D3-B17F-71978EA5930A}"/>
    <cellStyle name="Virgül 5 9 2" xfId="7204" xr:uid="{478238E5-8178-46B4-90B9-7097D3F5CE39}"/>
    <cellStyle name="Virgül 5 9 2 2" xfId="15776" xr:uid="{0F7A0A38-2E62-4FE9-B632-03F266C6BDE3}"/>
    <cellStyle name="Virgül 5 9 3" xfId="11500" xr:uid="{7136B3F4-A295-4F25-B074-1CCF3DAB0444}"/>
    <cellStyle name="Virgül 50" xfId="9361" xr:uid="{111F7C88-A231-4AA7-A069-D888CF21E125}"/>
    <cellStyle name="Virgül 51" xfId="17924" xr:uid="{C90B0523-9D3F-4A33-AF41-531C6FB95470}"/>
    <cellStyle name="Virgül 52" xfId="17933" xr:uid="{DBD5DEE4-9586-4CA9-80D6-C07618627B58}"/>
    <cellStyle name="Virgül 53" xfId="17946" xr:uid="{07DCE292-8482-4E02-8D12-DAEE1B84C286}"/>
    <cellStyle name="Virgül 54" xfId="17957" xr:uid="{165876D0-C7B8-4CB4-B570-0C8E10A25FFA}"/>
    <cellStyle name="Virgül 55" xfId="17968" xr:uid="{7A9BE761-78B6-4542-9638-E784E2EA54AB}"/>
    <cellStyle name="Virgül 56" xfId="17974" xr:uid="{14BEA216-113F-4966-8399-4E5F765FD38E}"/>
    <cellStyle name="Virgül 57" xfId="17976" xr:uid="{62BD03B6-59DB-4FBA-9C86-BDA3C8D4384A}"/>
    <cellStyle name="Virgül 58" xfId="17978" xr:uid="{C9A20ABA-F18E-449C-810F-73B9FAE71EE0}"/>
    <cellStyle name="Virgül 6" xfId="108" xr:uid="{5792FB71-6754-4833-99D8-E92CA7EC6DC4}"/>
    <cellStyle name="Virgül 6 10" xfId="5061" xr:uid="{0F5CCE1B-77A4-41C3-ADB4-4ED735ABEE13}"/>
    <cellStyle name="Virgül 6 10 2" xfId="13640" xr:uid="{C3777126-0445-4C3D-90F8-3B38E8428FEF}"/>
    <cellStyle name="Virgül 6 11" xfId="9365" xr:uid="{DADA2F15-47BC-4C94-814C-32655A1EFCCC}"/>
    <cellStyle name="Virgül 6 2" xfId="150" xr:uid="{C269D28E-59B7-4ADE-A8AC-DE00DC2FA02D}"/>
    <cellStyle name="Virgül 6 2 10" xfId="9376" xr:uid="{ABCF2BAE-E495-4FD3-8AFB-6B6F2318699A}"/>
    <cellStyle name="Virgül 6 2 2" xfId="656" xr:uid="{6DA9DF04-B931-4744-A774-A11D5B406B1F}"/>
    <cellStyle name="Virgül 6 2 2 2" xfId="732" xr:uid="{075C524C-8140-4CCA-ADEA-797E29163AFE}"/>
    <cellStyle name="Virgül 6 2 2 2 2" xfId="903" xr:uid="{A0F0449D-3C61-4AD4-87C9-AC1E2F873920}"/>
    <cellStyle name="Virgül 6 2 2 2 2 2" xfId="1189" xr:uid="{B50C8542-6A7D-4DEC-8F74-63BCE761AEB5}"/>
    <cellStyle name="Virgül 6 2 2 2 2 2 2" xfId="1764" xr:uid="{FC8E5CF2-93BB-468C-9A03-F042688CFC19}"/>
    <cellStyle name="Virgül 6 2 2 2 2 2 2 2" xfId="2853" xr:uid="{F1E22041-FA24-4171-B212-471E259737E1}"/>
    <cellStyle name="Virgül 6 2 2 2 2 2 2 2 2" xfId="5001" xr:uid="{29ACEB6E-E9E1-4899-A587-FD7C2B4EAC45}"/>
    <cellStyle name="Virgül 6 2 2 2 2 2 2 2 2 2" xfId="9303" xr:uid="{41C03F45-C952-4E4B-A42A-80746000B6D5}"/>
    <cellStyle name="Virgül 6 2 2 2 2 2 2 2 2 2 2" xfId="17875" xr:uid="{9C45D381-B408-4F46-A437-47382F3B2A6B}"/>
    <cellStyle name="Virgül 6 2 2 2 2 2 2 2 2 3" xfId="13599" xr:uid="{BF07F9F1-38F4-4275-B8C6-D2E57B2B9C5D}"/>
    <cellStyle name="Virgül 6 2 2 2 2 2 2 2 3" xfId="7167" xr:uid="{131A55B4-6623-417E-9729-8A07A62AEBF0}"/>
    <cellStyle name="Virgül 6 2 2 2 2 2 2 2 3 2" xfId="15739" xr:uid="{292C0CD3-7B72-4952-8AA4-EB2D4E1979BC}"/>
    <cellStyle name="Virgül 6 2 2 2 2 2 2 2 4" xfId="11463" xr:uid="{34E68C7A-70D4-40B5-A0C0-935535EEB7B1}"/>
    <cellStyle name="Virgül 6 2 2 2 2 2 2 3" xfId="3934" xr:uid="{9BC7B754-E956-4F28-B258-3874F07D7918}"/>
    <cellStyle name="Virgül 6 2 2 2 2 2 2 3 2" xfId="8236" xr:uid="{93721F99-6434-46B3-BFA9-BFA0E4BEC875}"/>
    <cellStyle name="Virgül 6 2 2 2 2 2 2 3 2 2" xfId="16808" xr:uid="{B0473B42-6BE9-400E-BFB7-F1C3E122E712}"/>
    <cellStyle name="Virgül 6 2 2 2 2 2 2 3 3" xfId="12532" xr:uid="{22EE08A2-878C-414C-BC31-2A5747279E70}"/>
    <cellStyle name="Virgül 6 2 2 2 2 2 2 4" xfId="6100" xr:uid="{4616B558-A30D-4BE4-8101-5737E71F6AED}"/>
    <cellStyle name="Virgül 6 2 2 2 2 2 2 4 2" xfId="14672" xr:uid="{A61802EA-FB0E-483D-87D5-B741714EEE1D}"/>
    <cellStyle name="Virgül 6 2 2 2 2 2 2 5" xfId="10396" xr:uid="{C4691915-4D2B-4537-802F-4B1EA8ACD05F}"/>
    <cellStyle name="Virgül 6 2 2 2 2 2 3" xfId="2320" xr:uid="{424CC50E-D8D1-4D64-8D9B-859400CA7C74}"/>
    <cellStyle name="Virgül 6 2 2 2 2 2 3 2" xfId="4468" xr:uid="{8ABE0297-545B-42E8-A6BD-C9B16488904A}"/>
    <cellStyle name="Virgül 6 2 2 2 2 2 3 2 2" xfId="8770" xr:uid="{859405F9-80C0-4424-A704-5131A920F24A}"/>
    <cellStyle name="Virgül 6 2 2 2 2 2 3 2 2 2" xfId="17342" xr:uid="{306B38F8-8F52-47DD-A891-1A5B92C1269B}"/>
    <cellStyle name="Virgül 6 2 2 2 2 2 3 2 3" xfId="13066" xr:uid="{6FA73ACB-E49A-4301-BD9D-6EEF4A40425E}"/>
    <cellStyle name="Virgül 6 2 2 2 2 2 3 3" xfId="6634" xr:uid="{80678828-35FD-4346-AE45-8EF5E0111452}"/>
    <cellStyle name="Virgül 6 2 2 2 2 2 3 3 2" xfId="15206" xr:uid="{7D4B3E9F-607B-42F8-B5F4-6130EE81A28D}"/>
    <cellStyle name="Virgül 6 2 2 2 2 2 3 4" xfId="10930" xr:uid="{50DA6C66-CBA2-48FD-8F4F-E5B3FC14822C}"/>
    <cellStyle name="Virgül 6 2 2 2 2 2 4" xfId="3401" xr:uid="{265E5A47-2A54-41F6-AF37-A6859A8A93AE}"/>
    <cellStyle name="Virgül 6 2 2 2 2 2 4 2" xfId="7703" xr:uid="{E88C469E-BA91-4676-B54C-B894EF1209A1}"/>
    <cellStyle name="Virgül 6 2 2 2 2 2 4 2 2" xfId="16275" xr:uid="{A4398236-B6D4-4E7B-A19D-36C765875A41}"/>
    <cellStyle name="Virgül 6 2 2 2 2 2 4 3" xfId="11999" xr:uid="{66D36C64-5380-4028-9D92-F196A0797689}"/>
    <cellStyle name="Virgül 6 2 2 2 2 2 5" xfId="5567" xr:uid="{3AAC840A-2A13-415D-8108-5814F4C6BF69}"/>
    <cellStyle name="Virgül 6 2 2 2 2 2 5 2" xfId="14139" xr:uid="{580B45E8-77B0-4AF6-BC9B-C6CEB4F20024}"/>
    <cellStyle name="Virgül 6 2 2 2 2 2 6" xfId="9863" xr:uid="{A8013798-65D0-4BFA-B522-2F49E704A5C9}"/>
    <cellStyle name="Virgül 6 2 2 2 2 3" xfId="1500" xr:uid="{61D42CA8-C909-421D-ABEB-F158B8E5FC21}"/>
    <cellStyle name="Virgül 6 2 2 2 2 3 2" xfId="2589" xr:uid="{990B5DD2-29B3-428D-94B0-18FD0E947A53}"/>
    <cellStyle name="Virgül 6 2 2 2 2 3 2 2" xfId="4737" xr:uid="{26F3A6A4-6245-4052-8DC6-80A8671AC573}"/>
    <cellStyle name="Virgül 6 2 2 2 2 3 2 2 2" xfId="9039" xr:uid="{67F4E527-D800-4BB4-B58E-C1939E2C95A3}"/>
    <cellStyle name="Virgül 6 2 2 2 2 3 2 2 2 2" xfId="17611" xr:uid="{97F14B92-5C3D-42AE-97BC-A74549E646EF}"/>
    <cellStyle name="Virgül 6 2 2 2 2 3 2 2 3" xfId="13335" xr:uid="{5ADB6DE6-0534-4E09-953A-838D0E8B21E6}"/>
    <cellStyle name="Virgül 6 2 2 2 2 3 2 3" xfId="6903" xr:uid="{F8B24318-67F8-4590-A58D-6506BB54057E}"/>
    <cellStyle name="Virgül 6 2 2 2 2 3 2 3 2" xfId="15475" xr:uid="{CB45BD14-88D3-4D3C-B738-679BAC384175}"/>
    <cellStyle name="Virgül 6 2 2 2 2 3 2 4" xfId="11199" xr:uid="{41189570-D0E0-4427-AB97-9FBEB12AA75F}"/>
    <cellStyle name="Virgül 6 2 2 2 2 3 3" xfId="3670" xr:uid="{7F242437-BDD1-4711-AEF6-82FB1B38EECB}"/>
    <cellStyle name="Virgül 6 2 2 2 2 3 3 2" xfId="7972" xr:uid="{1853E61B-598F-4390-9DDC-3AC923AFBB9F}"/>
    <cellStyle name="Virgül 6 2 2 2 2 3 3 2 2" xfId="16544" xr:uid="{ECADA9D4-225C-4759-8361-69631E378ADE}"/>
    <cellStyle name="Virgül 6 2 2 2 2 3 3 3" xfId="12268" xr:uid="{4447E3C2-849C-4182-8709-29DE7A4FBA42}"/>
    <cellStyle name="Virgül 6 2 2 2 2 3 4" xfId="5836" xr:uid="{CE5ED85F-30FF-4CEA-9F03-99A2C02F8807}"/>
    <cellStyle name="Virgül 6 2 2 2 2 3 4 2" xfId="14408" xr:uid="{EB450CA2-E8CA-4445-96B1-0DA83FADDC2D}"/>
    <cellStyle name="Virgül 6 2 2 2 2 3 5" xfId="10132" xr:uid="{853EC84C-9949-4AF2-8D24-A08AF587AA48}"/>
    <cellStyle name="Virgül 6 2 2 2 2 4" xfId="2056" xr:uid="{2BA134A1-AA18-48F0-9BF2-4AA23ACFE18B}"/>
    <cellStyle name="Virgül 6 2 2 2 2 4 2" xfId="4204" xr:uid="{01FB4B03-D51C-4B8C-AC5F-18C6BE0B8619}"/>
    <cellStyle name="Virgül 6 2 2 2 2 4 2 2" xfId="8506" xr:uid="{69544BDD-F83F-4AF4-AC20-F8A6BE479A10}"/>
    <cellStyle name="Virgül 6 2 2 2 2 4 2 2 2" xfId="17078" xr:uid="{07A684F8-E0A0-4D83-B5A3-771BFF4DA6A9}"/>
    <cellStyle name="Virgül 6 2 2 2 2 4 2 3" xfId="12802" xr:uid="{C611E8BC-E1C8-4C13-BC9B-C4F7E6511C5C}"/>
    <cellStyle name="Virgül 6 2 2 2 2 4 3" xfId="6370" xr:uid="{CE61F4E3-333B-4453-8BD1-DC30CF87120E}"/>
    <cellStyle name="Virgül 6 2 2 2 2 4 3 2" xfId="14942" xr:uid="{BB7D78C0-1303-4B0F-8A67-E5BED16DAABC}"/>
    <cellStyle name="Virgül 6 2 2 2 2 4 4" xfId="10666" xr:uid="{ABDAEB09-E8EB-447F-908E-2295323891F7}"/>
    <cellStyle name="Virgül 6 2 2 2 2 5" xfId="3137" xr:uid="{029C5DCD-895E-4119-AEA3-7F6A25775B81}"/>
    <cellStyle name="Virgül 6 2 2 2 2 5 2" xfId="7439" xr:uid="{A91FB39A-021E-44A8-BA7A-E0A76114543E}"/>
    <cellStyle name="Virgül 6 2 2 2 2 5 2 2" xfId="16011" xr:uid="{FE560B8A-ECCB-4778-A2CE-59F878848930}"/>
    <cellStyle name="Virgül 6 2 2 2 2 5 3" xfId="11735" xr:uid="{D9964F50-9DB5-4600-84C7-F49CF4D3088E}"/>
    <cellStyle name="Virgül 6 2 2 2 2 6" xfId="5303" xr:uid="{81DFA379-0CAF-4BB2-9770-80FEEDB35675}"/>
    <cellStyle name="Virgül 6 2 2 2 2 6 2" xfId="13875" xr:uid="{EB954100-6F98-4B82-90EB-D6909EAF5061}"/>
    <cellStyle name="Virgül 6 2 2 2 2 7" xfId="9599" xr:uid="{6B89BD25-35D7-49BD-AF57-C6461C0E4441}"/>
    <cellStyle name="Virgül 6 2 2 2 3" xfId="1059" xr:uid="{11D6E310-603F-42F0-AEA7-CEFA9057B9DB}"/>
    <cellStyle name="Virgül 6 2 2 2 3 2" xfId="1634" xr:uid="{FFD5942E-C5A3-4EF2-A42E-319D20946682}"/>
    <cellStyle name="Virgül 6 2 2 2 3 2 2" xfId="2723" xr:uid="{30DD61AC-99D7-447A-9B3F-56C2BF53AD6C}"/>
    <cellStyle name="Virgül 6 2 2 2 3 2 2 2" xfId="4871" xr:uid="{97AF50F8-BC00-4519-974C-2D6BDEF13F4D}"/>
    <cellStyle name="Virgül 6 2 2 2 3 2 2 2 2" xfId="9173" xr:uid="{303D4868-16DE-4141-962B-19F78B94C2DA}"/>
    <cellStyle name="Virgül 6 2 2 2 3 2 2 2 2 2" xfId="17745" xr:uid="{E7C75747-3EC5-4653-AA01-F8DCB9F0BEFC}"/>
    <cellStyle name="Virgül 6 2 2 2 3 2 2 2 3" xfId="13469" xr:uid="{25396974-4D90-4B24-9237-B8FEB7E08E1E}"/>
    <cellStyle name="Virgül 6 2 2 2 3 2 2 3" xfId="7037" xr:uid="{DEDCCB62-293C-43C6-BACA-B6242449BADD}"/>
    <cellStyle name="Virgül 6 2 2 2 3 2 2 3 2" xfId="15609" xr:uid="{DE006083-1BCC-459F-B83E-0441F27ABFB6}"/>
    <cellStyle name="Virgül 6 2 2 2 3 2 2 4" xfId="11333" xr:uid="{C29AAF14-8CAE-43FC-9315-CAB4B6BFDBA7}"/>
    <cellStyle name="Virgül 6 2 2 2 3 2 3" xfId="3804" xr:uid="{7432B581-5F46-4792-99D2-2021150D32FF}"/>
    <cellStyle name="Virgül 6 2 2 2 3 2 3 2" xfId="8106" xr:uid="{1A72E2C3-F7DB-4445-AEF3-E11B4B0747C5}"/>
    <cellStyle name="Virgül 6 2 2 2 3 2 3 2 2" xfId="16678" xr:uid="{3DF6822C-BC5D-4557-A748-E7B0C65EEE54}"/>
    <cellStyle name="Virgül 6 2 2 2 3 2 3 3" xfId="12402" xr:uid="{DAB40DD2-FFD7-4B06-A4E9-5CCA44E17A7D}"/>
    <cellStyle name="Virgül 6 2 2 2 3 2 4" xfId="5970" xr:uid="{8B4F5627-D5C1-44A3-A946-771DC068CC0C}"/>
    <cellStyle name="Virgül 6 2 2 2 3 2 4 2" xfId="14542" xr:uid="{F0962109-BE4C-4D1F-BF9F-44B3763379E3}"/>
    <cellStyle name="Virgül 6 2 2 2 3 2 5" xfId="10266" xr:uid="{241B0909-851C-4AD7-939C-0B43216CAFFE}"/>
    <cellStyle name="Virgül 6 2 2 2 3 3" xfId="2190" xr:uid="{4FB6FC05-3262-445F-B86B-705403CEDEA5}"/>
    <cellStyle name="Virgül 6 2 2 2 3 3 2" xfId="4338" xr:uid="{666A84A5-2CD4-406F-8E38-6A002CB44FEB}"/>
    <cellStyle name="Virgül 6 2 2 2 3 3 2 2" xfId="8640" xr:uid="{D0EDB203-AC3D-4140-9820-39F6B66E8A84}"/>
    <cellStyle name="Virgül 6 2 2 2 3 3 2 2 2" xfId="17212" xr:uid="{FAE197CF-A796-4F1D-8266-D1B1DE2BD202}"/>
    <cellStyle name="Virgül 6 2 2 2 3 3 2 3" xfId="12936" xr:uid="{6C204304-EE9A-45D5-B638-FD8824DF7948}"/>
    <cellStyle name="Virgül 6 2 2 2 3 3 3" xfId="6504" xr:uid="{F36B14CB-8603-4D9A-9830-6822258247D2}"/>
    <cellStyle name="Virgül 6 2 2 2 3 3 3 2" xfId="15076" xr:uid="{1EC2C751-2D93-489C-A001-08605951B450}"/>
    <cellStyle name="Virgül 6 2 2 2 3 3 4" xfId="10800" xr:uid="{17B8E1AB-A8BB-4B43-9441-422E67556178}"/>
    <cellStyle name="Virgül 6 2 2 2 3 4" xfId="3271" xr:uid="{887F0CCC-ADBF-482E-A934-C7457B4A1E93}"/>
    <cellStyle name="Virgül 6 2 2 2 3 4 2" xfId="7573" xr:uid="{A0A47D2A-70C7-4CB7-8FD3-53741280E695}"/>
    <cellStyle name="Virgül 6 2 2 2 3 4 2 2" xfId="16145" xr:uid="{BA30DD2F-D3F9-4563-B5FA-F02B9E0AA540}"/>
    <cellStyle name="Virgül 6 2 2 2 3 4 3" xfId="11869" xr:uid="{A22C2A60-FBF3-4F22-A256-956738A588CA}"/>
    <cellStyle name="Virgül 6 2 2 2 3 5" xfId="5437" xr:uid="{89185B52-56F2-4819-8D3C-6316F74A6D73}"/>
    <cellStyle name="Virgül 6 2 2 2 3 5 2" xfId="14009" xr:uid="{290F834C-8F65-4896-853F-724FD4870CBE}"/>
    <cellStyle name="Virgül 6 2 2 2 3 6" xfId="9733" xr:uid="{0B7BFAA8-8177-41DB-ACD1-BB6CF7FD5F52}"/>
    <cellStyle name="Virgül 6 2 2 2 4" xfId="1370" xr:uid="{A6897696-FF6D-4FF7-B1E8-0399BD49C87A}"/>
    <cellStyle name="Virgül 6 2 2 2 4 2" xfId="2459" xr:uid="{1A7CDCD2-7A49-4EDE-9ACD-869FF6E46D58}"/>
    <cellStyle name="Virgül 6 2 2 2 4 2 2" xfId="4607" xr:uid="{11FE21B6-E910-45D1-BF23-E1791E8A2E88}"/>
    <cellStyle name="Virgül 6 2 2 2 4 2 2 2" xfId="8909" xr:uid="{CE462BE8-45F6-4E25-BC07-CBF777E953D3}"/>
    <cellStyle name="Virgül 6 2 2 2 4 2 2 2 2" xfId="17481" xr:uid="{7F74F613-05DD-4079-B42F-040BFBC57D57}"/>
    <cellStyle name="Virgül 6 2 2 2 4 2 2 3" xfId="13205" xr:uid="{9BA02D4C-C4C8-46DA-B16D-4911B59F0968}"/>
    <cellStyle name="Virgül 6 2 2 2 4 2 3" xfId="6773" xr:uid="{51B55947-0633-4BA9-A73A-99D0DE1C1D90}"/>
    <cellStyle name="Virgül 6 2 2 2 4 2 3 2" xfId="15345" xr:uid="{CE8386FA-3985-418F-8F1D-0732F7635D77}"/>
    <cellStyle name="Virgül 6 2 2 2 4 2 4" xfId="11069" xr:uid="{41208637-60BD-4C22-8AB8-90FD85CAE4E5}"/>
    <cellStyle name="Virgül 6 2 2 2 4 3" xfId="3540" xr:uid="{BA351EAA-59C4-4317-BF22-EE3CFD0987F3}"/>
    <cellStyle name="Virgül 6 2 2 2 4 3 2" xfId="7842" xr:uid="{A0E58D98-7F07-4ADA-A10F-F4B2F7C20C48}"/>
    <cellStyle name="Virgül 6 2 2 2 4 3 2 2" xfId="16414" xr:uid="{6BF7AC85-E49B-4BE9-8AFA-3406F89BEACD}"/>
    <cellStyle name="Virgül 6 2 2 2 4 3 3" xfId="12138" xr:uid="{95A086D2-64CB-452C-BD3E-5BBD6E343524}"/>
    <cellStyle name="Virgül 6 2 2 2 4 4" xfId="5706" xr:uid="{4F561AFA-F9FD-48EE-9B19-88B5CE737F6A}"/>
    <cellStyle name="Virgül 6 2 2 2 4 4 2" xfId="14278" xr:uid="{8ABF16D5-0CAA-44DE-9BA9-488CA6B9204C}"/>
    <cellStyle name="Virgül 6 2 2 2 4 5" xfId="10002" xr:uid="{FBA268F9-5BD9-49F4-BA6E-D7105D282390}"/>
    <cellStyle name="Virgül 6 2 2 2 5" xfId="1926" xr:uid="{405681CD-AE46-43D7-B547-7FDCFBB8C003}"/>
    <cellStyle name="Virgül 6 2 2 2 5 2" xfId="4074" xr:uid="{7BB225AC-DDEF-4D01-BC3C-646D28A12F57}"/>
    <cellStyle name="Virgül 6 2 2 2 5 2 2" xfId="8376" xr:uid="{C3685A5A-6F93-4473-B24A-5277CBCB5C84}"/>
    <cellStyle name="Virgül 6 2 2 2 5 2 2 2" xfId="16948" xr:uid="{57EF4999-98F7-45F2-B145-3B224BFD6316}"/>
    <cellStyle name="Virgül 6 2 2 2 5 2 3" xfId="12672" xr:uid="{9358E1DF-A01C-418B-9B93-692BB029401D}"/>
    <cellStyle name="Virgül 6 2 2 2 5 3" xfId="6240" xr:uid="{9532C4A9-D80C-4177-9D54-464E86DA1A7E}"/>
    <cellStyle name="Virgül 6 2 2 2 5 3 2" xfId="14812" xr:uid="{562388DF-2A49-4B7C-8FB0-06D754FA211A}"/>
    <cellStyle name="Virgül 6 2 2 2 5 4" xfId="10536" xr:uid="{B6E15A2D-E46D-40A3-8D04-24698DCB884D}"/>
    <cellStyle name="Virgül 6 2 2 2 6" xfId="3007" xr:uid="{76334A55-47B5-4EC7-A3BC-F5A2A17C6803}"/>
    <cellStyle name="Virgül 6 2 2 2 6 2" xfId="7309" xr:uid="{384F0686-3EC9-4F21-94BC-E2B0839F46DA}"/>
    <cellStyle name="Virgül 6 2 2 2 6 2 2" xfId="15881" xr:uid="{CD0C489B-2A8A-4AFE-9DAE-4F300854A009}"/>
    <cellStyle name="Virgül 6 2 2 2 6 3" xfId="11605" xr:uid="{CB1E3DD0-FB2D-49B2-9C00-8F3CA1E79907}"/>
    <cellStyle name="Virgül 6 2 2 2 7" xfId="5169" xr:uid="{64152D2E-933C-410A-BF1B-C5C1B40177EA}"/>
    <cellStyle name="Virgül 6 2 2 2 7 2" xfId="13745" xr:uid="{C2E54E95-FA4E-4D35-B65F-7608A1ABEE06}"/>
    <cellStyle name="Virgül 6 2 2 2 8" xfId="9469" xr:uid="{70D0D2EC-B534-4E65-96A7-2D6D73DC619E}"/>
    <cellStyle name="Virgül 6 2 2 3" xfId="841" xr:uid="{BACB5C16-CB1D-4FD8-A07D-5AC6BF68A6E3}"/>
    <cellStyle name="Virgül 6 2 2 3 2" xfId="1127" xr:uid="{784A7670-D317-4BB8-BD78-82CAAC9E507B}"/>
    <cellStyle name="Virgül 6 2 2 3 2 2" xfId="1702" xr:uid="{C6434FFB-7A6F-4063-863B-630FEA9D9F19}"/>
    <cellStyle name="Virgül 6 2 2 3 2 2 2" xfId="2791" xr:uid="{DBB377D3-16F9-4B77-9F13-8E39FD992F50}"/>
    <cellStyle name="Virgül 6 2 2 3 2 2 2 2" xfId="4939" xr:uid="{4AF7E1AA-9A92-421B-8A69-18D3D019D552}"/>
    <cellStyle name="Virgül 6 2 2 3 2 2 2 2 2" xfId="9241" xr:uid="{CA79E700-E6FC-4FA0-BEBF-C614307F976B}"/>
    <cellStyle name="Virgül 6 2 2 3 2 2 2 2 2 2" xfId="17813" xr:uid="{FF7FE23C-80C2-4024-810C-1E03BFB5AC67}"/>
    <cellStyle name="Virgül 6 2 2 3 2 2 2 2 3" xfId="13537" xr:uid="{2ADA53C9-8379-4632-9745-2C0D34019631}"/>
    <cellStyle name="Virgül 6 2 2 3 2 2 2 3" xfId="7105" xr:uid="{4E08A6C6-88A8-4300-B80E-15E7F48B4D64}"/>
    <cellStyle name="Virgül 6 2 2 3 2 2 2 3 2" xfId="15677" xr:uid="{06060F7A-E2B4-4DF2-BD4F-7926F4EB41E6}"/>
    <cellStyle name="Virgül 6 2 2 3 2 2 2 4" xfId="11401" xr:uid="{F2059B5C-0317-41F5-8C27-9EE55796B185}"/>
    <cellStyle name="Virgül 6 2 2 3 2 2 3" xfId="3872" xr:uid="{2117D9DC-0483-4120-ADA6-A3451FDBFA13}"/>
    <cellStyle name="Virgül 6 2 2 3 2 2 3 2" xfId="8174" xr:uid="{0BDB5116-B0FA-4D59-B97B-64E8BCFE1163}"/>
    <cellStyle name="Virgül 6 2 2 3 2 2 3 2 2" xfId="16746" xr:uid="{DC84C88E-86BF-444B-BC65-A4DE75057EF2}"/>
    <cellStyle name="Virgül 6 2 2 3 2 2 3 3" xfId="12470" xr:uid="{9B1C0BAF-DE71-4A08-AE49-7AE065494F52}"/>
    <cellStyle name="Virgül 6 2 2 3 2 2 4" xfId="6038" xr:uid="{76CBAA96-394E-4636-8E84-68E9A1444E54}"/>
    <cellStyle name="Virgül 6 2 2 3 2 2 4 2" xfId="14610" xr:uid="{8A7972EF-E74F-4598-A71F-72B0DFE294B7}"/>
    <cellStyle name="Virgül 6 2 2 3 2 2 5" xfId="10334" xr:uid="{6C303E5D-B8E5-4E87-926B-67F74FB99664}"/>
    <cellStyle name="Virgül 6 2 2 3 2 3" xfId="2258" xr:uid="{875AE0B8-7028-4094-8FB9-6D0AA3D240E9}"/>
    <cellStyle name="Virgül 6 2 2 3 2 3 2" xfId="4406" xr:uid="{2C44F4C3-638E-4851-9327-53AEA5D58FE5}"/>
    <cellStyle name="Virgül 6 2 2 3 2 3 2 2" xfId="8708" xr:uid="{ED949540-905F-4120-A5FE-0B5B5D4EAC26}"/>
    <cellStyle name="Virgül 6 2 2 3 2 3 2 2 2" xfId="17280" xr:uid="{C54D4353-E161-465C-BA10-0F9B4C0B2DB8}"/>
    <cellStyle name="Virgül 6 2 2 3 2 3 2 3" xfId="13004" xr:uid="{DC068FC1-00CD-4F94-A726-7D8116FB5F2E}"/>
    <cellStyle name="Virgül 6 2 2 3 2 3 3" xfId="6572" xr:uid="{514F965C-69F9-49D9-AA96-E6054DC4BE9C}"/>
    <cellStyle name="Virgül 6 2 2 3 2 3 3 2" xfId="15144" xr:uid="{F1B15B60-ED05-42F0-A48C-86110A333CF0}"/>
    <cellStyle name="Virgül 6 2 2 3 2 3 4" xfId="10868" xr:uid="{46E042EA-0132-4ECA-BC4B-BDE58BEA70E3}"/>
    <cellStyle name="Virgül 6 2 2 3 2 4" xfId="3339" xr:uid="{522C6268-8DCE-40D8-A325-8947138E354E}"/>
    <cellStyle name="Virgül 6 2 2 3 2 4 2" xfId="7641" xr:uid="{D594B22A-1349-4412-89C8-578540148B1D}"/>
    <cellStyle name="Virgül 6 2 2 3 2 4 2 2" xfId="16213" xr:uid="{BA5D6E24-C5B2-45AD-8F7A-DA7944F7334B}"/>
    <cellStyle name="Virgül 6 2 2 3 2 4 3" xfId="11937" xr:uid="{DFF6D95E-E689-4296-986D-3A6713B9AD30}"/>
    <cellStyle name="Virgül 6 2 2 3 2 5" xfId="5505" xr:uid="{7A909F0F-09D0-43B6-8A44-3DE511D510D8}"/>
    <cellStyle name="Virgül 6 2 2 3 2 5 2" xfId="14077" xr:uid="{BF80C0EB-05AD-453E-9FE5-FF76294F5773}"/>
    <cellStyle name="Virgül 6 2 2 3 2 6" xfId="9801" xr:uid="{2EDD3429-B60C-4E03-A29B-8189379D7C59}"/>
    <cellStyle name="Virgül 6 2 2 3 3" xfId="1438" xr:uid="{2BA60D46-4160-48D1-AC5F-4B322238D5D4}"/>
    <cellStyle name="Virgül 6 2 2 3 3 2" xfId="2527" xr:uid="{D6E05834-8EEA-4B71-8C8B-2EC6B81346AD}"/>
    <cellStyle name="Virgül 6 2 2 3 3 2 2" xfId="4675" xr:uid="{9AAEF7E0-EFC9-45BB-8723-107705F63469}"/>
    <cellStyle name="Virgül 6 2 2 3 3 2 2 2" xfId="8977" xr:uid="{901ED69C-5D93-47FD-B051-282561BF2041}"/>
    <cellStyle name="Virgül 6 2 2 3 3 2 2 2 2" xfId="17549" xr:uid="{B00DFC7D-6BCC-4CBE-96EB-E974ED08E2AD}"/>
    <cellStyle name="Virgül 6 2 2 3 3 2 2 3" xfId="13273" xr:uid="{3D7644F7-FD56-48E2-B8C5-5D9B3D0C5600}"/>
    <cellStyle name="Virgül 6 2 2 3 3 2 3" xfId="6841" xr:uid="{23538F6F-AC64-4BD0-BD1A-897F77289576}"/>
    <cellStyle name="Virgül 6 2 2 3 3 2 3 2" xfId="15413" xr:uid="{7D788E4F-2DB8-4728-81FF-B1778709C36D}"/>
    <cellStyle name="Virgül 6 2 2 3 3 2 4" xfId="11137" xr:uid="{1C5AA926-BD1D-470A-BD86-3E454F2EA50E}"/>
    <cellStyle name="Virgül 6 2 2 3 3 3" xfId="3608" xr:uid="{259F76CA-AC62-471B-B974-BAA81AA0C665}"/>
    <cellStyle name="Virgül 6 2 2 3 3 3 2" xfId="7910" xr:uid="{BB98EC96-A88E-4ACC-A07E-7D02279D6F6E}"/>
    <cellStyle name="Virgül 6 2 2 3 3 3 2 2" xfId="16482" xr:uid="{9234A042-AD91-4445-B8D7-37599B36A32A}"/>
    <cellStyle name="Virgül 6 2 2 3 3 3 3" xfId="12206" xr:uid="{28B28FB8-B9E5-4DE7-AF98-AC151E620D08}"/>
    <cellStyle name="Virgül 6 2 2 3 3 4" xfId="5774" xr:uid="{571ECBF2-7EA1-4B1D-A1BA-87F969A1B364}"/>
    <cellStyle name="Virgül 6 2 2 3 3 4 2" xfId="14346" xr:uid="{93FA2B07-DF60-48AC-A014-6C81453C4314}"/>
    <cellStyle name="Virgül 6 2 2 3 3 5" xfId="10070" xr:uid="{C8576791-45A9-4A65-B63B-772EBEB9430E}"/>
    <cellStyle name="Virgül 6 2 2 3 4" xfId="1994" xr:uid="{F90CCE61-1349-4895-B914-473A78090350}"/>
    <cellStyle name="Virgül 6 2 2 3 4 2" xfId="4142" xr:uid="{49F6B71F-9C2F-4D8F-89CE-98F23D7BCCAD}"/>
    <cellStyle name="Virgül 6 2 2 3 4 2 2" xfId="8444" xr:uid="{98D1B316-FEEE-42D1-A3EE-F3AE33FB39A2}"/>
    <cellStyle name="Virgül 6 2 2 3 4 2 2 2" xfId="17016" xr:uid="{AEF9BF14-A97C-4F9B-82E9-9FAFC9B83DF8}"/>
    <cellStyle name="Virgül 6 2 2 3 4 2 3" xfId="12740" xr:uid="{6AE4D725-457C-4C9E-986B-0BBC657C922D}"/>
    <cellStyle name="Virgül 6 2 2 3 4 3" xfId="6308" xr:uid="{114DFBF5-871D-4978-9B21-3A888944AC8D}"/>
    <cellStyle name="Virgül 6 2 2 3 4 3 2" xfId="14880" xr:uid="{1E6410C0-2040-4F00-9EBE-31A6CAEC4BEF}"/>
    <cellStyle name="Virgül 6 2 2 3 4 4" xfId="10604" xr:uid="{B2082DEF-DD7E-4F73-A25D-D64B35D5E6D3}"/>
    <cellStyle name="Virgül 6 2 2 3 5" xfId="3075" xr:uid="{BA0D13DA-B877-49FF-88F7-3BB57E9CA363}"/>
    <cellStyle name="Virgül 6 2 2 3 5 2" xfId="7377" xr:uid="{87204464-3641-46C5-A8E1-150C4BC62879}"/>
    <cellStyle name="Virgül 6 2 2 3 5 2 2" xfId="15949" xr:uid="{83E582C5-4F6D-45D9-9340-9F07CDF67F54}"/>
    <cellStyle name="Virgül 6 2 2 3 5 3" xfId="11673" xr:uid="{61B46274-0924-4CE2-829A-D0E578274393}"/>
    <cellStyle name="Virgül 6 2 2 3 6" xfId="5241" xr:uid="{8A6BBEF4-40E0-4DEE-8968-72F77A395A8B}"/>
    <cellStyle name="Virgül 6 2 2 3 6 2" xfId="13813" xr:uid="{A04A1C78-0EF8-49FD-8BAD-4580A99C0F75}"/>
    <cellStyle name="Virgül 6 2 2 3 7" xfId="9537" xr:uid="{033A8DBF-C01D-47D9-87E1-788E28CB8808}"/>
    <cellStyle name="Virgül 6 2 2 4" xfId="997" xr:uid="{740BCF17-2598-4652-A43B-D57DD995CD8E}"/>
    <cellStyle name="Virgül 6 2 2 4 2" xfId="1572" xr:uid="{E4079B92-284F-4AB3-9512-2D07E8885E29}"/>
    <cellStyle name="Virgül 6 2 2 4 2 2" xfId="2661" xr:uid="{714AD1CF-DBD4-4FB0-A1A4-E2F9BDFACE53}"/>
    <cellStyle name="Virgül 6 2 2 4 2 2 2" xfId="4809" xr:uid="{CBA9A360-A628-4613-A4BF-AC65F28BA09B}"/>
    <cellStyle name="Virgül 6 2 2 4 2 2 2 2" xfId="9111" xr:uid="{8C1C1BC6-0185-46BD-AEA6-A78C46188367}"/>
    <cellStyle name="Virgül 6 2 2 4 2 2 2 2 2" xfId="17683" xr:uid="{E77CBCED-5C07-4A2B-BC73-1BCFC28FD236}"/>
    <cellStyle name="Virgül 6 2 2 4 2 2 2 3" xfId="13407" xr:uid="{9389B2A0-260B-40DB-B01B-627B3267DA96}"/>
    <cellStyle name="Virgül 6 2 2 4 2 2 3" xfId="6975" xr:uid="{2E08E37D-4021-43F3-ADA6-255881605A75}"/>
    <cellStyle name="Virgül 6 2 2 4 2 2 3 2" xfId="15547" xr:uid="{CE692B21-B843-4983-A771-7F9142C8C782}"/>
    <cellStyle name="Virgül 6 2 2 4 2 2 4" xfId="11271" xr:uid="{33FD1853-6C6D-4DB0-98BE-76712FD3A7D0}"/>
    <cellStyle name="Virgül 6 2 2 4 2 3" xfId="3742" xr:uid="{F8111DE1-DF07-4717-A17D-070D77BC9907}"/>
    <cellStyle name="Virgül 6 2 2 4 2 3 2" xfId="8044" xr:uid="{8E405912-8F78-4FCB-A10E-36BC1DFCD96A}"/>
    <cellStyle name="Virgül 6 2 2 4 2 3 2 2" xfId="16616" xr:uid="{8F89A14F-D5C4-41C7-8524-F79FBA38427E}"/>
    <cellStyle name="Virgül 6 2 2 4 2 3 3" xfId="12340" xr:uid="{25F5CF32-0D72-4230-905E-D4AE26590C3D}"/>
    <cellStyle name="Virgül 6 2 2 4 2 4" xfId="5908" xr:uid="{15F3687C-1727-4EA6-89B4-A315B8250E10}"/>
    <cellStyle name="Virgül 6 2 2 4 2 4 2" xfId="14480" xr:uid="{8B590E06-497C-414E-9386-D0B61D5639BA}"/>
    <cellStyle name="Virgül 6 2 2 4 2 5" xfId="10204" xr:uid="{08F904C7-87EE-4420-BA26-A5B16415C5FC}"/>
    <cellStyle name="Virgül 6 2 2 4 3" xfId="2128" xr:uid="{5D77DF9F-2500-48CC-9BE7-EA5FEB184784}"/>
    <cellStyle name="Virgül 6 2 2 4 3 2" xfId="4276" xr:uid="{8B7D260E-807B-41E4-ACF9-4F2929A36F45}"/>
    <cellStyle name="Virgül 6 2 2 4 3 2 2" xfId="8578" xr:uid="{DE3E13A7-4BA7-4246-A3E0-69489F031165}"/>
    <cellStyle name="Virgül 6 2 2 4 3 2 2 2" xfId="17150" xr:uid="{196228FA-C3D1-42C6-9C29-6AB78B511D1E}"/>
    <cellStyle name="Virgül 6 2 2 4 3 2 3" xfId="12874" xr:uid="{0FBF3F4F-5312-40AD-8D23-6D756A1A4E6B}"/>
    <cellStyle name="Virgül 6 2 2 4 3 3" xfId="6442" xr:uid="{09B53D75-DF48-4A2B-969C-FEB1AD9B4863}"/>
    <cellStyle name="Virgül 6 2 2 4 3 3 2" xfId="15014" xr:uid="{273049FB-268A-4C83-9B1B-E3B3B93C3228}"/>
    <cellStyle name="Virgül 6 2 2 4 3 4" xfId="10738" xr:uid="{C777A783-64FC-459A-828C-9E00278CBA3F}"/>
    <cellStyle name="Virgül 6 2 2 4 4" xfId="3209" xr:uid="{6F47BAF4-8782-4A71-BCA1-42F80BC955BD}"/>
    <cellStyle name="Virgül 6 2 2 4 4 2" xfId="7511" xr:uid="{53654372-5B4E-4175-9250-C240E8389819}"/>
    <cellStyle name="Virgül 6 2 2 4 4 2 2" xfId="16083" xr:uid="{EBF07B8C-D237-4174-AC40-A5AE380B36D3}"/>
    <cellStyle name="Virgül 6 2 2 4 4 3" xfId="11807" xr:uid="{70E4675F-710B-4C09-8068-2A5AC2A31FC8}"/>
    <cellStyle name="Virgül 6 2 2 4 5" xfId="5375" xr:uid="{56AD14A7-8490-4239-8A5C-BEC9C1DC6106}"/>
    <cellStyle name="Virgül 6 2 2 4 5 2" xfId="13947" xr:uid="{4A2E90E7-0F9A-4688-8F0C-FDE00AD19ED4}"/>
    <cellStyle name="Virgül 6 2 2 4 6" xfId="9671" xr:uid="{219C91C7-EF0F-448A-94BF-E50A2FB6C359}"/>
    <cellStyle name="Virgül 6 2 2 5" xfId="1308" xr:uid="{C3E3BB28-D268-4304-9C8B-F5CE7A6F17F5}"/>
    <cellStyle name="Virgül 6 2 2 5 2" xfId="2397" xr:uid="{6CADD56C-7687-42F0-940D-677D7B65FF97}"/>
    <cellStyle name="Virgül 6 2 2 5 2 2" xfId="4545" xr:uid="{40CC2A52-5FA7-437E-8D5C-D35D3EB35489}"/>
    <cellStyle name="Virgül 6 2 2 5 2 2 2" xfId="8847" xr:uid="{1C870107-0447-4637-8895-D6F7EBD9C5F5}"/>
    <cellStyle name="Virgül 6 2 2 5 2 2 2 2" xfId="17419" xr:uid="{E16F0D43-40B5-4EFD-B71C-0A13B3E53FFA}"/>
    <cellStyle name="Virgül 6 2 2 5 2 2 3" xfId="13143" xr:uid="{1F4FBBE1-B60B-4EB1-A2B6-848ABF373774}"/>
    <cellStyle name="Virgül 6 2 2 5 2 3" xfId="6711" xr:uid="{623113E6-0C4A-4DD6-A5A3-F3BAC7DDA253}"/>
    <cellStyle name="Virgül 6 2 2 5 2 3 2" xfId="15283" xr:uid="{974E5AED-FD7A-411E-8220-251A860E9BFC}"/>
    <cellStyle name="Virgül 6 2 2 5 2 4" xfId="11007" xr:uid="{00CC2D4B-1CA0-4E18-987A-5AEF7B426A5C}"/>
    <cellStyle name="Virgül 6 2 2 5 3" xfId="3478" xr:uid="{83A1958C-16FD-405B-8DBE-C5A787B6D62B}"/>
    <cellStyle name="Virgül 6 2 2 5 3 2" xfId="7780" xr:uid="{269AFEE3-E377-4F09-86D7-1E93ED8A562A}"/>
    <cellStyle name="Virgül 6 2 2 5 3 2 2" xfId="16352" xr:uid="{C766317E-2F1C-41E0-B431-DE03363F226C}"/>
    <cellStyle name="Virgül 6 2 2 5 3 3" xfId="12076" xr:uid="{E3D3B498-A965-4536-8B1E-5EFFC819768C}"/>
    <cellStyle name="Virgül 6 2 2 5 4" xfId="5644" xr:uid="{F036DE8D-F4CB-4AF7-8F6D-ACDE927518CD}"/>
    <cellStyle name="Virgül 6 2 2 5 4 2" xfId="14216" xr:uid="{E67F1E45-1A80-4000-9795-CC713E60220C}"/>
    <cellStyle name="Virgül 6 2 2 5 5" xfId="9940" xr:uid="{DBA6A4E2-E779-4B07-B046-CD85086FB661}"/>
    <cellStyle name="Virgül 6 2 2 6" xfId="1864" xr:uid="{6C721A91-A488-4EFA-8930-7AE32B842362}"/>
    <cellStyle name="Virgül 6 2 2 6 2" xfId="4012" xr:uid="{550627CE-6B48-4C71-BE0E-1D91FF9C2ED9}"/>
    <cellStyle name="Virgül 6 2 2 6 2 2" xfId="8314" xr:uid="{C99EF883-8567-463D-AAE3-D9BD85BD9E74}"/>
    <cellStyle name="Virgül 6 2 2 6 2 2 2" xfId="16886" xr:uid="{CE00867C-4E34-4015-AC44-76B4E8A3A103}"/>
    <cellStyle name="Virgül 6 2 2 6 2 3" xfId="12610" xr:uid="{2C36BC02-BAA2-4768-935B-9F11F1738EA0}"/>
    <cellStyle name="Virgül 6 2 2 6 3" xfId="6178" xr:uid="{E258699A-BCD0-46F3-9CC2-C3033ED9FAD6}"/>
    <cellStyle name="Virgül 6 2 2 6 3 2" xfId="14750" xr:uid="{EEF7223D-AE0C-406E-8C5D-0AC193021B76}"/>
    <cellStyle name="Virgül 6 2 2 6 4" xfId="10474" xr:uid="{AFDEFACB-AF99-4860-84D8-46F62A7C4848}"/>
    <cellStyle name="Virgül 6 2 2 7" xfId="2945" xr:uid="{D6EA7F2B-3199-4980-94C6-D03F3FD75E95}"/>
    <cellStyle name="Virgül 6 2 2 7 2" xfId="7247" xr:uid="{CBD48468-5BF0-4434-80E6-6B315421199A}"/>
    <cellStyle name="Virgül 6 2 2 7 2 2" xfId="15819" xr:uid="{D8AA6774-9BA4-4226-99FD-A0356F510482}"/>
    <cellStyle name="Virgül 6 2 2 7 3" xfId="11543" xr:uid="{7B23F80F-C739-434A-9E1A-8BEECB072015}"/>
    <cellStyle name="Virgül 6 2 2 8" xfId="5105" xr:uid="{E45C5CF4-C9BF-41D1-9E53-4D4C5358D8D0}"/>
    <cellStyle name="Virgül 6 2 2 8 2" xfId="13683" xr:uid="{1BB66037-7BF0-43CD-BD5C-7ABFF8678317}"/>
    <cellStyle name="Virgül 6 2 2 9" xfId="9407" xr:uid="{0EB9C3F2-9EF9-4235-900D-F7E4C402409A}"/>
    <cellStyle name="Virgül 6 2 3" xfId="701" xr:uid="{75CB1B6F-803F-4AC5-BF0D-C0641AF1DC16}"/>
    <cellStyle name="Virgül 6 2 3 2" xfId="872" xr:uid="{5B66AAC0-D0B8-49AE-ACAC-259C64F04699}"/>
    <cellStyle name="Virgül 6 2 3 2 2" xfId="1158" xr:uid="{B709E812-D985-4585-92C1-74320AE4537D}"/>
    <cellStyle name="Virgül 6 2 3 2 2 2" xfId="1733" xr:uid="{3E88F89A-4522-459A-8906-B7B9442E9404}"/>
    <cellStyle name="Virgül 6 2 3 2 2 2 2" xfId="2822" xr:uid="{70C68AFE-65FF-41E1-A176-C78AF5633886}"/>
    <cellStyle name="Virgül 6 2 3 2 2 2 2 2" xfId="4970" xr:uid="{20D5561B-C804-4002-96E8-E5563D2ED46F}"/>
    <cellStyle name="Virgül 6 2 3 2 2 2 2 2 2" xfId="9272" xr:uid="{F9CA42D3-9E35-4B8A-A940-185D4735C431}"/>
    <cellStyle name="Virgül 6 2 3 2 2 2 2 2 2 2" xfId="17844" xr:uid="{4C20EEC0-BCDE-4558-8438-031CE18BB431}"/>
    <cellStyle name="Virgül 6 2 3 2 2 2 2 2 3" xfId="13568" xr:uid="{B3D31FCF-1EBC-414D-92C7-A34B6EB13C52}"/>
    <cellStyle name="Virgül 6 2 3 2 2 2 2 3" xfId="7136" xr:uid="{98E3E4E6-66F4-4B4C-9592-4277E5CB0E65}"/>
    <cellStyle name="Virgül 6 2 3 2 2 2 2 3 2" xfId="15708" xr:uid="{10FA8FBF-3679-4486-86F9-CAC133550889}"/>
    <cellStyle name="Virgül 6 2 3 2 2 2 2 4" xfId="11432" xr:uid="{092038A4-8001-4DB2-A6D6-41267042923F}"/>
    <cellStyle name="Virgül 6 2 3 2 2 2 3" xfId="3903" xr:uid="{9C320844-7C14-4C68-AD8F-3E8B37F00A75}"/>
    <cellStyle name="Virgül 6 2 3 2 2 2 3 2" xfId="8205" xr:uid="{98C8E86E-C15F-4EF7-A5E1-6DA3FD3DFCAF}"/>
    <cellStyle name="Virgül 6 2 3 2 2 2 3 2 2" xfId="16777" xr:uid="{2174C7C0-F8F8-4BAE-A349-5CC91C3FA441}"/>
    <cellStyle name="Virgül 6 2 3 2 2 2 3 3" xfId="12501" xr:uid="{769FD6CE-178F-4ED2-8241-A85BEE50FF89}"/>
    <cellStyle name="Virgül 6 2 3 2 2 2 4" xfId="6069" xr:uid="{EF6CD3C0-67EB-440D-A89C-8805C808AC2E}"/>
    <cellStyle name="Virgül 6 2 3 2 2 2 4 2" xfId="14641" xr:uid="{F09FAE04-3A3F-4D3F-AB86-BBFC390E36B6}"/>
    <cellStyle name="Virgül 6 2 3 2 2 2 5" xfId="10365" xr:uid="{162E70AA-CCF0-49AC-8F62-F0FA5C32F220}"/>
    <cellStyle name="Virgül 6 2 3 2 2 3" xfId="2289" xr:uid="{16AF1E62-9378-45C0-AE32-82FB3E961398}"/>
    <cellStyle name="Virgül 6 2 3 2 2 3 2" xfId="4437" xr:uid="{36FDD0C4-F0E9-40B3-973D-91D868FF3108}"/>
    <cellStyle name="Virgül 6 2 3 2 2 3 2 2" xfId="8739" xr:uid="{703D4CC5-CDF6-4313-9F97-86549AE657C5}"/>
    <cellStyle name="Virgül 6 2 3 2 2 3 2 2 2" xfId="17311" xr:uid="{1C25578D-3B93-4912-A4F7-E71B5A49A8E4}"/>
    <cellStyle name="Virgül 6 2 3 2 2 3 2 3" xfId="13035" xr:uid="{10067703-E847-4EC2-9A11-FF4A900F1386}"/>
    <cellStyle name="Virgül 6 2 3 2 2 3 3" xfId="6603" xr:uid="{1FE3B003-AA8B-453A-BADB-6C767CA3C58C}"/>
    <cellStyle name="Virgül 6 2 3 2 2 3 3 2" xfId="15175" xr:uid="{129BEDA4-331D-4519-A91D-CC25C4BBF6A5}"/>
    <cellStyle name="Virgül 6 2 3 2 2 3 4" xfId="10899" xr:uid="{23B9B445-10FD-4C27-B189-B4EF387A0F71}"/>
    <cellStyle name="Virgül 6 2 3 2 2 4" xfId="3370" xr:uid="{2E276B59-1C1D-484E-8566-026850FA9F10}"/>
    <cellStyle name="Virgül 6 2 3 2 2 4 2" xfId="7672" xr:uid="{CE430585-2EB8-488E-BB00-D50DE302D557}"/>
    <cellStyle name="Virgül 6 2 3 2 2 4 2 2" xfId="16244" xr:uid="{C1F6B6FA-9C8F-4909-85D8-46C9D21EF70B}"/>
    <cellStyle name="Virgül 6 2 3 2 2 4 3" xfId="11968" xr:uid="{DFC168B5-ECC3-4BE7-8D5A-D50E16EA1255}"/>
    <cellStyle name="Virgül 6 2 3 2 2 5" xfId="5536" xr:uid="{910B11C4-9B8B-4686-A0FE-33D3725E3EEE}"/>
    <cellStyle name="Virgül 6 2 3 2 2 5 2" xfId="14108" xr:uid="{E3B755B8-727F-4CED-82E7-F0DCF19D6DD0}"/>
    <cellStyle name="Virgül 6 2 3 2 2 6" xfId="9832" xr:uid="{387517C5-302A-4F76-BBFF-C94FD1928847}"/>
    <cellStyle name="Virgül 6 2 3 2 3" xfId="1469" xr:uid="{022AB75C-E15E-44CE-9B23-A65C300C148E}"/>
    <cellStyle name="Virgül 6 2 3 2 3 2" xfId="2558" xr:uid="{9C9C9C9F-2DBF-40A8-93C9-2309434ACFD3}"/>
    <cellStyle name="Virgül 6 2 3 2 3 2 2" xfId="4706" xr:uid="{D945B787-88BF-4D8B-9F0F-0D67D2E4E837}"/>
    <cellStyle name="Virgül 6 2 3 2 3 2 2 2" xfId="9008" xr:uid="{CD797864-CE0F-4EF0-A67B-1D65B9748306}"/>
    <cellStyle name="Virgül 6 2 3 2 3 2 2 2 2" xfId="17580" xr:uid="{2B3746F7-0F45-47B9-B78F-99496C59B5DF}"/>
    <cellStyle name="Virgül 6 2 3 2 3 2 2 3" xfId="13304" xr:uid="{A290F895-575B-49AC-9595-8D936AA07044}"/>
    <cellStyle name="Virgül 6 2 3 2 3 2 3" xfId="6872" xr:uid="{58D75CDA-0502-4636-83F0-10BE97441135}"/>
    <cellStyle name="Virgül 6 2 3 2 3 2 3 2" xfId="15444" xr:uid="{982DAB20-045F-498D-A5F0-8D36CD85D707}"/>
    <cellStyle name="Virgül 6 2 3 2 3 2 4" xfId="11168" xr:uid="{7C00AEC9-1345-4624-A2D5-6274B2FA0C17}"/>
    <cellStyle name="Virgül 6 2 3 2 3 3" xfId="3639" xr:uid="{85E173AD-6AED-429C-945B-66F42974BE1E}"/>
    <cellStyle name="Virgül 6 2 3 2 3 3 2" xfId="7941" xr:uid="{1ABA88CA-9E08-4902-9C83-0D8F208FBBF6}"/>
    <cellStyle name="Virgül 6 2 3 2 3 3 2 2" xfId="16513" xr:uid="{0A4DEBFC-DF9D-47AE-94F7-159B56BE26AD}"/>
    <cellStyle name="Virgül 6 2 3 2 3 3 3" xfId="12237" xr:uid="{5DF5FE8C-FE5D-458B-A844-E8F0103218DB}"/>
    <cellStyle name="Virgül 6 2 3 2 3 4" xfId="5805" xr:uid="{F1CC2832-FAFD-4620-83B6-306E70656479}"/>
    <cellStyle name="Virgül 6 2 3 2 3 4 2" xfId="14377" xr:uid="{0613F157-4A9D-4C26-B742-BC18E69815B7}"/>
    <cellStyle name="Virgül 6 2 3 2 3 5" xfId="10101" xr:uid="{2F4B7BAD-EDB3-4FFB-A75E-D3A80CA36240}"/>
    <cellStyle name="Virgül 6 2 3 2 4" xfId="2025" xr:uid="{56402922-7532-48ED-AD9E-02D2CD964437}"/>
    <cellStyle name="Virgül 6 2 3 2 4 2" xfId="4173" xr:uid="{B067E8A4-ABD8-4609-BC45-03C3453616A6}"/>
    <cellStyle name="Virgül 6 2 3 2 4 2 2" xfId="8475" xr:uid="{082B1DAA-1364-4FC5-9F4A-5DFC08F8F1F5}"/>
    <cellStyle name="Virgül 6 2 3 2 4 2 2 2" xfId="17047" xr:uid="{0DFF1652-0448-4FCE-A5BA-D50626419623}"/>
    <cellStyle name="Virgül 6 2 3 2 4 2 3" xfId="12771" xr:uid="{1A801EF3-94EC-4F97-A1E5-322C911E59A2}"/>
    <cellStyle name="Virgül 6 2 3 2 4 3" xfId="6339" xr:uid="{7EA397AB-F38A-45F8-86ED-1656CE4D1CF9}"/>
    <cellStyle name="Virgül 6 2 3 2 4 3 2" xfId="14911" xr:uid="{24E6F187-2154-455A-818F-6851033DE073}"/>
    <cellStyle name="Virgül 6 2 3 2 4 4" xfId="10635" xr:uid="{6CC512DC-086E-45B8-B074-D68B7FD6E4A4}"/>
    <cellStyle name="Virgül 6 2 3 2 5" xfId="3106" xr:uid="{6A1AB5A5-8EB3-40B3-82BF-367F6F111C0A}"/>
    <cellStyle name="Virgül 6 2 3 2 5 2" xfId="7408" xr:uid="{6AC4040A-BD80-4907-AD65-3486A4F1B84D}"/>
    <cellStyle name="Virgül 6 2 3 2 5 2 2" xfId="15980" xr:uid="{CFC73BD2-CDBB-498F-9500-749EDB38FFFD}"/>
    <cellStyle name="Virgül 6 2 3 2 5 3" xfId="11704" xr:uid="{2D238CEF-981E-4AB4-B5E8-009D4BFA854F}"/>
    <cellStyle name="Virgül 6 2 3 2 6" xfId="5272" xr:uid="{B1328516-EE41-45DF-AB41-96C9DF2AB202}"/>
    <cellStyle name="Virgül 6 2 3 2 6 2" xfId="13844" xr:uid="{13DA9695-F5E3-4BFA-9976-EB58A77CD275}"/>
    <cellStyle name="Virgül 6 2 3 2 7" xfId="9568" xr:uid="{96DAC67E-7DAA-442F-97A7-D0CB03C6375E}"/>
    <cellStyle name="Virgül 6 2 3 3" xfId="1028" xr:uid="{C545BF44-4DF2-4F81-BFA1-7B769F404F5A}"/>
    <cellStyle name="Virgül 6 2 3 3 2" xfId="1603" xr:uid="{1406997F-7192-4B08-88F7-9F21BA160E9C}"/>
    <cellStyle name="Virgül 6 2 3 3 2 2" xfId="2692" xr:uid="{68F35928-334C-470D-A5A1-84335D4CF0AF}"/>
    <cellStyle name="Virgül 6 2 3 3 2 2 2" xfId="4840" xr:uid="{C2374C3D-07E3-4D5E-B817-95F4272AC023}"/>
    <cellStyle name="Virgül 6 2 3 3 2 2 2 2" xfId="9142" xr:uid="{81A8B50D-B4CC-49A0-9469-654DAD45E90E}"/>
    <cellStyle name="Virgül 6 2 3 3 2 2 2 2 2" xfId="17714" xr:uid="{F88945F9-4970-41F5-AFE4-C524CC8B4E7F}"/>
    <cellStyle name="Virgül 6 2 3 3 2 2 2 3" xfId="13438" xr:uid="{850BE64B-FF05-4C06-9841-39E24EBAB020}"/>
    <cellStyle name="Virgül 6 2 3 3 2 2 3" xfId="7006" xr:uid="{BF791561-AE42-4FDD-A5E2-BE28426971C4}"/>
    <cellStyle name="Virgül 6 2 3 3 2 2 3 2" xfId="15578" xr:uid="{F65514D4-004E-4350-89C7-5BFBD6A755F9}"/>
    <cellStyle name="Virgül 6 2 3 3 2 2 4" xfId="11302" xr:uid="{BAC46B15-4719-4547-A0CC-2AD5456EDCE3}"/>
    <cellStyle name="Virgül 6 2 3 3 2 3" xfId="3773" xr:uid="{34ADD06B-280B-49B1-8805-E547C08371E5}"/>
    <cellStyle name="Virgül 6 2 3 3 2 3 2" xfId="8075" xr:uid="{B882EE64-3A0A-4109-AFD8-8F0715CA97E6}"/>
    <cellStyle name="Virgül 6 2 3 3 2 3 2 2" xfId="16647" xr:uid="{F424B2A7-8AEF-465B-A150-3E8D857BA7D1}"/>
    <cellStyle name="Virgül 6 2 3 3 2 3 3" xfId="12371" xr:uid="{36067F36-5B20-4D2A-B92C-06E313E4F2E7}"/>
    <cellStyle name="Virgül 6 2 3 3 2 4" xfId="5939" xr:uid="{D61EB4A1-3AD9-46A7-8C12-A48FC9DF546E}"/>
    <cellStyle name="Virgül 6 2 3 3 2 4 2" xfId="14511" xr:uid="{8E466E14-208A-47C6-9C94-D0F3A989A8B7}"/>
    <cellStyle name="Virgül 6 2 3 3 2 5" xfId="10235" xr:uid="{7CE66236-65BB-4C43-B3CF-2B1B5EB35D01}"/>
    <cellStyle name="Virgül 6 2 3 3 3" xfId="2159" xr:uid="{D970EB30-559D-4542-A890-D957C13B61C8}"/>
    <cellStyle name="Virgül 6 2 3 3 3 2" xfId="4307" xr:uid="{933402D6-A36C-4DB4-A1B7-B486C63CB529}"/>
    <cellStyle name="Virgül 6 2 3 3 3 2 2" xfId="8609" xr:uid="{786A4A83-3718-41BC-A317-A0A595BA37D0}"/>
    <cellStyle name="Virgül 6 2 3 3 3 2 2 2" xfId="17181" xr:uid="{69968E6D-F647-46E1-A2F0-BE32F3DBA04B}"/>
    <cellStyle name="Virgül 6 2 3 3 3 2 3" xfId="12905" xr:uid="{D8DC20E6-E9D2-45E1-91E9-FBF214772DA1}"/>
    <cellStyle name="Virgül 6 2 3 3 3 3" xfId="6473" xr:uid="{FDB3B949-9C95-4DE4-A73B-6FA1C02B5A11}"/>
    <cellStyle name="Virgül 6 2 3 3 3 3 2" xfId="15045" xr:uid="{ACD1FC6D-A235-4C89-B288-A4B15CB17BB3}"/>
    <cellStyle name="Virgül 6 2 3 3 3 4" xfId="10769" xr:uid="{930408B3-713E-4248-AC04-02CC10B98B2A}"/>
    <cellStyle name="Virgül 6 2 3 3 4" xfId="3240" xr:uid="{2E466140-9D24-45CB-B372-9E0009ACB6DD}"/>
    <cellStyle name="Virgül 6 2 3 3 4 2" xfId="7542" xr:uid="{16446FCF-7C1F-49D7-813F-41DDBCE6C8F4}"/>
    <cellStyle name="Virgül 6 2 3 3 4 2 2" xfId="16114" xr:uid="{E49E5D31-C2BA-409A-8C30-A6D5D3C6DBD6}"/>
    <cellStyle name="Virgül 6 2 3 3 4 3" xfId="11838" xr:uid="{E9CD1A82-16EA-4787-AE4D-115F8BAB0FA3}"/>
    <cellStyle name="Virgül 6 2 3 3 5" xfId="5406" xr:uid="{A5C1126B-30F5-4205-9C26-53F6391CB1BB}"/>
    <cellStyle name="Virgül 6 2 3 3 5 2" xfId="13978" xr:uid="{57BC51A1-67D3-442F-A717-A734AA480CD5}"/>
    <cellStyle name="Virgül 6 2 3 3 6" xfId="9702" xr:uid="{7A723BC7-6DED-4DC0-A3B8-D025F4024F99}"/>
    <cellStyle name="Virgül 6 2 3 4" xfId="1339" xr:uid="{1FD092C2-7B30-43AF-B241-784262561374}"/>
    <cellStyle name="Virgül 6 2 3 4 2" xfId="2428" xr:uid="{4A1FE25A-6749-43E6-89ED-4EA87D75B7E4}"/>
    <cellStyle name="Virgül 6 2 3 4 2 2" xfId="4576" xr:uid="{13A42D50-BE46-45C8-84D7-2AD40265574D}"/>
    <cellStyle name="Virgül 6 2 3 4 2 2 2" xfId="8878" xr:uid="{29DA1757-9384-41D8-8E9F-AAF8F613BE1A}"/>
    <cellStyle name="Virgül 6 2 3 4 2 2 2 2" xfId="17450" xr:uid="{5D919967-BC2D-4140-AC51-428A6525B6D5}"/>
    <cellStyle name="Virgül 6 2 3 4 2 2 3" xfId="13174" xr:uid="{1E605711-50A1-4E78-ADB8-93EB65C55000}"/>
    <cellStyle name="Virgül 6 2 3 4 2 3" xfId="6742" xr:uid="{8A2B3E3F-56B1-4309-AA1A-9D9AC050B6CD}"/>
    <cellStyle name="Virgül 6 2 3 4 2 3 2" xfId="15314" xr:uid="{8169B3D4-81DF-4F53-8B66-FD445E27DE4D}"/>
    <cellStyle name="Virgül 6 2 3 4 2 4" xfId="11038" xr:uid="{E2DA7B19-F23A-4F1F-B4B5-34BB57EF8A87}"/>
    <cellStyle name="Virgül 6 2 3 4 3" xfId="3509" xr:uid="{9932B877-8E1F-4E48-9C7E-3087B0608CF8}"/>
    <cellStyle name="Virgül 6 2 3 4 3 2" xfId="7811" xr:uid="{A56CE269-6863-4568-A25D-759DFC968972}"/>
    <cellStyle name="Virgül 6 2 3 4 3 2 2" xfId="16383" xr:uid="{5C07DA7B-A837-4716-9C21-9EE4C511609C}"/>
    <cellStyle name="Virgül 6 2 3 4 3 3" xfId="12107" xr:uid="{DD53A39B-6832-417D-A329-E06A522DEE52}"/>
    <cellStyle name="Virgül 6 2 3 4 4" xfId="5675" xr:uid="{C9380013-99DD-4719-A51B-28B68D46DE43}"/>
    <cellStyle name="Virgül 6 2 3 4 4 2" xfId="14247" xr:uid="{2FA3BD1A-4B8A-4473-A965-611F475860A6}"/>
    <cellStyle name="Virgül 6 2 3 4 5" xfId="9971" xr:uid="{26CCCA0C-7841-4F46-8E93-86303B124422}"/>
    <cellStyle name="Virgül 6 2 3 5" xfId="1895" xr:uid="{BC9A0B18-CE90-4DB1-B9BF-6B5875B43540}"/>
    <cellStyle name="Virgül 6 2 3 5 2" xfId="4043" xr:uid="{739CA424-B763-41FE-A2E2-26110E567457}"/>
    <cellStyle name="Virgül 6 2 3 5 2 2" xfId="8345" xr:uid="{E48A5E6A-81B6-48B9-8489-29918427821F}"/>
    <cellStyle name="Virgül 6 2 3 5 2 2 2" xfId="16917" xr:uid="{A6B29CA5-9003-4A10-8F73-2871982B596B}"/>
    <cellStyle name="Virgül 6 2 3 5 2 3" xfId="12641" xr:uid="{103E1C7C-BC8F-43B3-B388-9EBB4A941D80}"/>
    <cellStyle name="Virgül 6 2 3 5 3" xfId="6209" xr:uid="{73384813-4F65-4AFA-9302-B0D301D2C0E4}"/>
    <cellStyle name="Virgül 6 2 3 5 3 2" xfId="14781" xr:uid="{2A712B11-7434-4089-ADC3-F51324BE46F3}"/>
    <cellStyle name="Virgül 6 2 3 5 4" xfId="10505" xr:uid="{E7E8879F-A086-4437-8B93-04AA903D8E8F}"/>
    <cellStyle name="Virgül 6 2 3 6" xfId="2976" xr:uid="{BBCC9964-565A-49C2-862F-35E7BD9C740A}"/>
    <cellStyle name="Virgül 6 2 3 6 2" xfId="7278" xr:uid="{AC105C3F-C40A-489E-B7DF-4507285D8D8E}"/>
    <cellStyle name="Virgül 6 2 3 6 2 2" xfId="15850" xr:uid="{F1B226DF-EF04-4267-AFAA-52AF7D1DC704}"/>
    <cellStyle name="Virgül 6 2 3 6 3" xfId="11574" xr:uid="{7C11BC0A-F49F-4958-8965-36F9CCBD0DD5}"/>
    <cellStyle name="Virgül 6 2 3 7" xfId="5138" xr:uid="{7EB45F81-031F-4753-BAFD-A0D440FC51BE}"/>
    <cellStyle name="Virgül 6 2 3 7 2" xfId="13714" xr:uid="{10B6B2F0-EE36-4ED3-8780-57A393F1895F}"/>
    <cellStyle name="Virgül 6 2 3 8" xfId="9438" xr:uid="{F930929E-B04B-431D-9D93-E109307F9036}"/>
    <cellStyle name="Virgül 6 2 4" xfId="810" xr:uid="{6AF0E6F8-0230-425E-AC6C-923E7597E90E}"/>
    <cellStyle name="Virgül 6 2 4 2" xfId="1096" xr:uid="{A522E235-AFE8-4FED-A5EF-55B1FCB4DDBE}"/>
    <cellStyle name="Virgül 6 2 4 2 2" xfId="1671" xr:uid="{24BB778C-3D00-4242-9538-6D65667650C8}"/>
    <cellStyle name="Virgül 6 2 4 2 2 2" xfId="2760" xr:uid="{3CB707FA-601E-4ACD-8295-DB7D4112E7B0}"/>
    <cellStyle name="Virgül 6 2 4 2 2 2 2" xfId="4908" xr:uid="{34904EA2-C8F9-49EF-981B-11A224FA2091}"/>
    <cellStyle name="Virgül 6 2 4 2 2 2 2 2" xfId="9210" xr:uid="{055EFECB-CD24-47CB-80FD-D4BC073AB3B8}"/>
    <cellStyle name="Virgül 6 2 4 2 2 2 2 2 2" xfId="17782" xr:uid="{EDF2C130-76ED-4891-AB5D-BD97002A37BB}"/>
    <cellStyle name="Virgül 6 2 4 2 2 2 2 3" xfId="13506" xr:uid="{E96E0AC3-8893-4467-871A-86718094AC8D}"/>
    <cellStyle name="Virgül 6 2 4 2 2 2 3" xfId="7074" xr:uid="{C14F119C-F0D7-41F0-9F27-ABC2245D1BF7}"/>
    <cellStyle name="Virgül 6 2 4 2 2 2 3 2" xfId="15646" xr:uid="{92AB0212-39CE-4D4E-8346-D697B05DF486}"/>
    <cellStyle name="Virgül 6 2 4 2 2 2 4" xfId="11370" xr:uid="{7B0FCD55-76F9-4D67-8671-FFC9DE222D80}"/>
    <cellStyle name="Virgül 6 2 4 2 2 3" xfId="3841" xr:uid="{467F6B20-CB72-4138-A8D8-6EA497B6C9BB}"/>
    <cellStyle name="Virgül 6 2 4 2 2 3 2" xfId="8143" xr:uid="{469E7040-F496-43C5-8330-C267C32B5D24}"/>
    <cellStyle name="Virgül 6 2 4 2 2 3 2 2" xfId="16715" xr:uid="{942AD9C1-1796-4C25-A345-5350F3EB7EEB}"/>
    <cellStyle name="Virgül 6 2 4 2 2 3 3" xfId="12439" xr:uid="{7969AF52-FE17-45E8-9623-C5491DAF5250}"/>
    <cellStyle name="Virgül 6 2 4 2 2 4" xfId="6007" xr:uid="{AF4A36D9-47FA-4F29-8A03-258A56584BD8}"/>
    <cellStyle name="Virgül 6 2 4 2 2 4 2" xfId="14579" xr:uid="{12919A4E-5CBA-400B-A127-5B8BA536C14C}"/>
    <cellStyle name="Virgül 6 2 4 2 2 5" xfId="10303" xr:uid="{EB16FFC6-8238-418C-9790-D0F234F1D0A6}"/>
    <cellStyle name="Virgül 6 2 4 2 3" xfId="2227" xr:uid="{9B0F06E0-02E3-43F4-BA34-C137A27F4CB2}"/>
    <cellStyle name="Virgül 6 2 4 2 3 2" xfId="4375" xr:uid="{555AFAC0-F8E2-417F-91F9-90C61D1AB5F7}"/>
    <cellStyle name="Virgül 6 2 4 2 3 2 2" xfId="8677" xr:uid="{61A61AE4-AF39-4E4C-9AEF-D8F5C9441EA2}"/>
    <cellStyle name="Virgül 6 2 4 2 3 2 2 2" xfId="17249" xr:uid="{430FD77C-2CAC-4AB6-B2DA-1F37F66F3D68}"/>
    <cellStyle name="Virgül 6 2 4 2 3 2 3" xfId="12973" xr:uid="{70359F9B-0672-40CD-82C6-09DCEF48380E}"/>
    <cellStyle name="Virgül 6 2 4 2 3 3" xfId="6541" xr:uid="{9A3F19B3-7115-4351-A522-A3DB2510E36F}"/>
    <cellStyle name="Virgül 6 2 4 2 3 3 2" xfId="15113" xr:uid="{D9DD07AD-5BDE-48E8-8108-F821AFE7E6DB}"/>
    <cellStyle name="Virgül 6 2 4 2 3 4" xfId="10837" xr:uid="{65CCFD35-50EB-4CBF-9FB8-53633C6DA5D9}"/>
    <cellStyle name="Virgül 6 2 4 2 4" xfId="3308" xr:uid="{889C611A-C0BF-44A0-8620-AFAC98BD712D}"/>
    <cellStyle name="Virgül 6 2 4 2 4 2" xfId="7610" xr:uid="{62981B89-D526-44A3-B204-962369E4FDAA}"/>
    <cellStyle name="Virgül 6 2 4 2 4 2 2" xfId="16182" xr:uid="{BA1708FB-5318-4510-950A-33BD26742325}"/>
    <cellStyle name="Virgül 6 2 4 2 4 3" xfId="11906" xr:uid="{76B4FFA5-D33D-4F41-80BA-C8D9A04C57B7}"/>
    <cellStyle name="Virgül 6 2 4 2 5" xfId="5474" xr:uid="{3C3003B7-BC64-4579-A15B-06A7C67CE965}"/>
    <cellStyle name="Virgül 6 2 4 2 5 2" xfId="14046" xr:uid="{279AEE05-3372-4CAB-91E5-38ECE2C704E1}"/>
    <cellStyle name="Virgül 6 2 4 2 6" xfId="9770" xr:uid="{E6D93EF6-AEE6-40A1-86C5-FADB649DAA48}"/>
    <cellStyle name="Virgül 6 2 4 3" xfId="1407" xr:uid="{82BF5AD5-E04F-4451-94E9-695B8B2973AB}"/>
    <cellStyle name="Virgül 6 2 4 3 2" xfId="2496" xr:uid="{54C99C57-E3D2-4681-9C50-D7D8F5D84673}"/>
    <cellStyle name="Virgül 6 2 4 3 2 2" xfId="4644" xr:uid="{DD2C6F8B-C2DC-47E5-9186-2028906D3029}"/>
    <cellStyle name="Virgül 6 2 4 3 2 2 2" xfId="8946" xr:uid="{06688B62-3225-46DA-9A21-9C18E97B1D8B}"/>
    <cellStyle name="Virgül 6 2 4 3 2 2 2 2" xfId="17518" xr:uid="{CF2F56FC-87D9-4239-99F4-7086400EA408}"/>
    <cellStyle name="Virgül 6 2 4 3 2 2 3" xfId="13242" xr:uid="{7ED37207-7DEC-420C-A7D9-BB17A0C033B1}"/>
    <cellStyle name="Virgül 6 2 4 3 2 3" xfId="6810" xr:uid="{BE06279A-F03B-48C1-ACB6-8B9FBC649C57}"/>
    <cellStyle name="Virgül 6 2 4 3 2 3 2" xfId="15382" xr:uid="{5ACCCB3C-EEED-4925-B3B7-4329D79A74D4}"/>
    <cellStyle name="Virgül 6 2 4 3 2 4" xfId="11106" xr:uid="{1CC835DB-B363-4DE3-B4CF-4F86C81DCEF3}"/>
    <cellStyle name="Virgül 6 2 4 3 3" xfId="3577" xr:uid="{3E6D5AE9-19F0-4399-A889-02A5E0010AEE}"/>
    <cellStyle name="Virgül 6 2 4 3 3 2" xfId="7879" xr:uid="{F75EF2A2-BC0D-4B97-9911-A73D54EE72FA}"/>
    <cellStyle name="Virgül 6 2 4 3 3 2 2" xfId="16451" xr:uid="{BE6E2552-833C-4DB0-A858-BFFD123B9DC2}"/>
    <cellStyle name="Virgül 6 2 4 3 3 3" xfId="12175" xr:uid="{0A745FCD-9928-4BCA-AB34-C0333B4922DF}"/>
    <cellStyle name="Virgül 6 2 4 3 4" xfId="5743" xr:uid="{0A13EFB3-089A-49DA-8295-3E5684AD123C}"/>
    <cellStyle name="Virgül 6 2 4 3 4 2" xfId="14315" xr:uid="{17A9BD46-21BF-477B-9F84-DBCA7684AF05}"/>
    <cellStyle name="Virgül 6 2 4 3 5" xfId="10039" xr:uid="{F79361F7-C461-4A16-8309-307C3FA27C7F}"/>
    <cellStyle name="Virgül 6 2 4 4" xfId="1963" xr:uid="{7A948242-DCC1-4884-A450-EA42BEF87CFF}"/>
    <cellStyle name="Virgül 6 2 4 4 2" xfId="4111" xr:uid="{AFD4ED0F-270A-4365-AFDE-47F3FD5FBC51}"/>
    <cellStyle name="Virgül 6 2 4 4 2 2" xfId="8413" xr:uid="{22C9F59B-353E-4859-B8A1-FAEB7A2D6F04}"/>
    <cellStyle name="Virgül 6 2 4 4 2 2 2" xfId="16985" xr:uid="{F3A18C96-A291-4D9B-BE8C-6173E9E0CE4D}"/>
    <cellStyle name="Virgül 6 2 4 4 2 3" xfId="12709" xr:uid="{3B008868-82CA-47DF-9208-F01CDBA6440C}"/>
    <cellStyle name="Virgül 6 2 4 4 3" xfId="6277" xr:uid="{FEB597FC-3C4C-4B2D-BC17-88A93B7F7DFF}"/>
    <cellStyle name="Virgül 6 2 4 4 3 2" xfId="14849" xr:uid="{15F34E45-3817-4759-9ED5-9135597C22C1}"/>
    <cellStyle name="Virgül 6 2 4 4 4" xfId="10573" xr:uid="{F8749966-69B6-4C7D-9BE9-10CBFFEEF7BE}"/>
    <cellStyle name="Virgül 6 2 4 5" xfId="3044" xr:uid="{521A7AD2-0A32-4B6B-8200-CD3C1EA88A63}"/>
    <cellStyle name="Virgül 6 2 4 5 2" xfId="7346" xr:uid="{ADFE2E31-BA1F-4012-A29B-F90D64040EE3}"/>
    <cellStyle name="Virgül 6 2 4 5 2 2" xfId="15918" xr:uid="{F86E6B6A-47D2-4A21-B6C3-D775E8D3D45F}"/>
    <cellStyle name="Virgül 6 2 4 5 3" xfId="11642" xr:uid="{EB118AF0-E380-43A5-BA1E-22A15F03B5EF}"/>
    <cellStyle name="Virgül 6 2 4 6" xfId="5210" xr:uid="{39967D93-6D1B-48B7-980C-0DDF3B521182}"/>
    <cellStyle name="Virgül 6 2 4 6 2" xfId="13782" xr:uid="{78F99614-085E-4B09-A688-955C3F758079}"/>
    <cellStyle name="Virgül 6 2 4 7" xfId="9506" xr:uid="{80F5E251-0D6E-49F9-970D-826D27545B21}"/>
    <cellStyle name="Virgül 6 2 5" xfId="966" xr:uid="{AFEC8756-2600-4662-8520-A79FD9187B75}"/>
    <cellStyle name="Virgül 6 2 5 2" xfId="1541" xr:uid="{5B152C70-42AB-40EF-90DC-40AAFB2DAA7D}"/>
    <cellStyle name="Virgül 6 2 5 2 2" xfId="2630" xr:uid="{F0885AF5-2E00-4431-B123-6BBE773D8C49}"/>
    <cellStyle name="Virgül 6 2 5 2 2 2" xfId="4778" xr:uid="{4697C2D6-79CE-4FF6-AEE1-B6A6FE3B04CD}"/>
    <cellStyle name="Virgül 6 2 5 2 2 2 2" xfId="9080" xr:uid="{865F249D-D8A8-4A1B-9372-DDA15BF897AE}"/>
    <cellStyle name="Virgül 6 2 5 2 2 2 2 2" xfId="17652" xr:uid="{5F09863E-26ED-4B73-B062-C5599C7DBD52}"/>
    <cellStyle name="Virgül 6 2 5 2 2 2 3" xfId="13376" xr:uid="{6CFC2837-36B6-4913-AD9C-AB7878492CC9}"/>
    <cellStyle name="Virgül 6 2 5 2 2 3" xfId="6944" xr:uid="{EA3C56F9-2943-42E7-A26B-A1EA2A281430}"/>
    <cellStyle name="Virgül 6 2 5 2 2 3 2" xfId="15516" xr:uid="{09BB3583-F0AF-47CC-BF69-DFC7A5D415B6}"/>
    <cellStyle name="Virgül 6 2 5 2 2 4" xfId="11240" xr:uid="{FE8C8A09-488D-4CED-96A0-A2C65D3E1986}"/>
    <cellStyle name="Virgül 6 2 5 2 3" xfId="3711" xr:uid="{752738CB-8D83-4630-A8BA-F49531D9F7A4}"/>
    <cellStyle name="Virgül 6 2 5 2 3 2" xfId="8013" xr:uid="{0F890C30-220F-44D9-8F18-20CBA79597AB}"/>
    <cellStyle name="Virgül 6 2 5 2 3 2 2" xfId="16585" xr:uid="{4EA96FD1-CC50-42BA-AEA0-9BB49150DD95}"/>
    <cellStyle name="Virgül 6 2 5 2 3 3" xfId="12309" xr:uid="{FA9DBAEA-2A5E-45D8-A226-E1648DE4BFCF}"/>
    <cellStyle name="Virgül 6 2 5 2 4" xfId="5877" xr:uid="{D649AEB1-8A94-4D2D-AEFA-0DAE920FA75A}"/>
    <cellStyle name="Virgül 6 2 5 2 4 2" xfId="14449" xr:uid="{CB4C2CAD-78FB-4A2D-BA60-D68984F07915}"/>
    <cellStyle name="Virgül 6 2 5 2 5" xfId="10173" xr:uid="{E7373A51-EDFE-4BB4-BCF9-ED2DEF049FA6}"/>
    <cellStyle name="Virgül 6 2 5 3" xfId="2097" xr:uid="{3F43BC33-58A2-44D8-86A5-3BF8C0A70EA3}"/>
    <cellStyle name="Virgül 6 2 5 3 2" xfId="4245" xr:uid="{1E439650-0352-47A9-861E-F3F0F0C644AB}"/>
    <cellStyle name="Virgül 6 2 5 3 2 2" xfId="8547" xr:uid="{B7BFAE58-4C70-445C-9A8A-E7E0EBD6DC56}"/>
    <cellStyle name="Virgül 6 2 5 3 2 2 2" xfId="17119" xr:uid="{052858BB-0DDC-4CE1-9852-F1013E9BA6B9}"/>
    <cellStyle name="Virgül 6 2 5 3 2 3" xfId="12843" xr:uid="{123D957D-80D9-48C3-A376-63B253B7FD7C}"/>
    <cellStyle name="Virgül 6 2 5 3 3" xfId="6411" xr:uid="{2ED7247E-EEBD-4791-A245-A9FAFD84CEC3}"/>
    <cellStyle name="Virgül 6 2 5 3 3 2" xfId="14983" xr:uid="{E5977E7C-EBF0-45F1-A92A-25708642B4ED}"/>
    <cellStyle name="Virgül 6 2 5 3 4" xfId="10707" xr:uid="{0AB90075-E082-48ED-AB1A-EAD3066936C4}"/>
    <cellStyle name="Virgül 6 2 5 4" xfId="3178" xr:uid="{79650DC8-93A8-4196-A65B-62740D360CCD}"/>
    <cellStyle name="Virgül 6 2 5 4 2" xfId="7480" xr:uid="{5BBBEF7F-60B0-4DEC-9B5A-E6A15A2A1A5F}"/>
    <cellStyle name="Virgül 6 2 5 4 2 2" xfId="16052" xr:uid="{3ACD111B-96D2-45F4-BA9C-EBC1C673EAA7}"/>
    <cellStyle name="Virgül 6 2 5 4 3" xfId="11776" xr:uid="{E85B2EE8-D9CC-4F1B-B79E-4DDF8579CE4A}"/>
    <cellStyle name="Virgül 6 2 5 5" xfId="5344" xr:uid="{6208F027-63C6-4004-ACAE-81CE95CF9A52}"/>
    <cellStyle name="Virgül 6 2 5 5 2" xfId="13916" xr:uid="{5C402E22-DA3C-48A4-A942-77FF42BCBA7E}"/>
    <cellStyle name="Virgül 6 2 5 6" xfId="9640" xr:uid="{1006D798-B9C1-4833-94E4-E3903A64E16E}"/>
    <cellStyle name="Virgül 6 2 6" xfId="1275" xr:uid="{AAD72BD5-8518-4949-A61A-65003AD1AB86}"/>
    <cellStyle name="Virgül 6 2 6 2" xfId="2366" xr:uid="{6E5B37F6-07A9-47C1-879C-99F20EF899CB}"/>
    <cellStyle name="Virgül 6 2 6 2 2" xfId="4514" xr:uid="{4AF279E6-73BF-4023-8A92-47A0ED81A43D}"/>
    <cellStyle name="Virgül 6 2 6 2 2 2" xfId="8816" xr:uid="{A1BEF20C-1B2B-4CEA-BC59-8675DC3962B3}"/>
    <cellStyle name="Virgül 6 2 6 2 2 2 2" xfId="17388" xr:uid="{0F23D54F-D032-4ABE-B971-00FFD271BE0F}"/>
    <cellStyle name="Virgül 6 2 6 2 2 3" xfId="13112" xr:uid="{7CBCE0BD-F131-4BF8-8552-A82A79C68E4E}"/>
    <cellStyle name="Virgül 6 2 6 2 3" xfId="6680" xr:uid="{D8F92FC9-0223-48E1-88A7-B53BC7803565}"/>
    <cellStyle name="Virgül 6 2 6 2 3 2" xfId="15252" xr:uid="{CA13B185-96EE-402B-83CA-D9350D4516A2}"/>
    <cellStyle name="Virgül 6 2 6 2 4" xfId="10976" xr:uid="{78E6B248-3E25-4D68-82D6-EEF37256FB90}"/>
    <cellStyle name="Virgül 6 2 6 3" xfId="3447" xr:uid="{5E883E6F-61E7-4B42-AC7B-5A5A82C41027}"/>
    <cellStyle name="Virgül 6 2 6 3 2" xfId="7749" xr:uid="{BA57E187-4F19-4127-B5BC-C53E4B7351C8}"/>
    <cellStyle name="Virgül 6 2 6 3 2 2" xfId="16321" xr:uid="{7AF9AD25-3B9D-4059-B4E1-9CC02B9F11FA}"/>
    <cellStyle name="Virgül 6 2 6 3 3" xfId="12045" xr:uid="{7412ECA2-616C-45F0-8530-4D323A334FC2}"/>
    <cellStyle name="Virgül 6 2 6 4" xfId="5613" xr:uid="{096F1254-EF67-40D9-B65F-EF70C08CF1AD}"/>
    <cellStyle name="Virgül 6 2 6 4 2" xfId="14185" xr:uid="{0AE4D492-BCED-435D-BB37-43792D591751}"/>
    <cellStyle name="Virgül 6 2 6 5" xfId="9909" xr:uid="{E3D71ECC-CDD8-43ED-B35F-4AC7AB643DF9}"/>
    <cellStyle name="Virgül 6 2 7" xfId="1833" xr:uid="{63383063-FEFD-40BD-B3D5-3FEE08220789}"/>
    <cellStyle name="Virgül 6 2 7 2" xfId="3981" xr:uid="{89FAA6A8-34D3-4F3A-8225-5CD5F461C117}"/>
    <cellStyle name="Virgül 6 2 7 2 2" xfId="8283" xr:uid="{035E222B-D4DA-414B-A4A8-EF9FFBD2CA07}"/>
    <cellStyle name="Virgül 6 2 7 2 2 2" xfId="16855" xr:uid="{862A0A93-9FFB-4274-B28A-6D4D82895F16}"/>
    <cellStyle name="Virgül 6 2 7 2 3" xfId="12579" xr:uid="{FFB1AB34-57D7-4174-9CCE-D2480832D3FB}"/>
    <cellStyle name="Virgül 6 2 7 3" xfId="6147" xr:uid="{B1586733-44FB-4689-B8E2-D0F0D07FA0D9}"/>
    <cellStyle name="Virgül 6 2 7 3 2" xfId="14719" xr:uid="{38B37B0D-5177-4BE8-833F-FA9A1AD18C26}"/>
    <cellStyle name="Virgül 6 2 7 4" xfId="10443" xr:uid="{BF0F6032-AB74-42D9-931F-7AE67D9557F5}"/>
    <cellStyle name="Virgül 6 2 8" xfId="2914" xr:uid="{E23288C1-983A-42E1-80D5-5181073FFA8B}"/>
    <cellStyle name="Virgül 6 2 8 2" xfId="7216" xr:uid="{BF445BC8-5C07-4096-B5FE-034CD578D096}"/>
    <cellStyle name="Virgül 6 2 8 2 2" xfId="15788" xr:uid="{828C284E-C4BB-4593-B675-7F8572E38080}"/>
    <cellStyle name="Virgül 6 2 8 3" xfId="11512" xr:uid="{9E539236-8BBD-4068-9239-7CE2C848291D}"/>
    <cellStyle name="Virgül 6 2 9" xfId="5072" xr:uid="{CE753EE3-9B60-43E5-ADB2-D681639CD2E4}"/>
    <cellStyle name="Virgül 6 2 9 2" xfId="13651" xr:uid="{D9C08641-1DF3-4D5E-9E8F-3246390CC336}"/>
    <cellStyle name="Virgül 6 3" xfId="645" xr:uid="{94DA9764-691E-4C62-A19A-D6D2B2B69573}"/>
    <cellStyle name="Virgül 6 3 2" xfId="721" xr:uid="{F33693E5-21B4-4336-BC2D-3962D2054725}"/>
    <cellStyle name="Virgül 6 3 2 2" xfId="892" xr:uid="{2C6A9D4D-02FE-480F-8B2C-59507EC2235A}"/>
    <cellStyle name="Virgül 6 3 2 2 2" xfId="1178" xr:uid="{FEAD8D5E-28FD-4DB6-A534-61FAA05FD7C9}"/>
    <cellStyle name="Virgül 6 3 2 2 2 2" xfId="1753" xr:uid="{2D2033DD-5704-42C0-A9C2-D6D6226BB22D}"/>
    <cellStyle name="Virgül 6 3 2 2 2 2 2" xfId="2842" xr:uid="{F77FC95C-CE5A-4FEE-9799-C5268010FEC5}"/>
    <cellStyle name="Virgül 6 3 2 2 2 2 2 2" xfId="4990" xr:uid="{E65C4CCC-56A2-4D2E-A5C7-29B8AD9784D7}"/>
    <cellStyle name="Virgül 6 3 2 2 2 2 2 2 2" xfId="9292" xr:uid="{263C2080-B3A8-400D-9668-FCABAB3EDFAA}"/>
    <cellStyle name="Virgül 6 3 2 2 2 2 2 2 2 2" xfId="17864" xr:uid="{7644959F-1CC1-4D49-AD92-19C82FEAF6F1}"/>
    <cellStyle name="Virgül 6 3 2 2 2 2 2 2 3" xfId="13588" xr:uid="{4BABFEA6-66BF-464C-9780-8DE8F65571D9}"/>
    <cellStyle name="Virgül 6 3 2 2 2 2 2 3" xfId="7156" xr:uid="{A67D6473-DD10-441F-BC4A-3ECED2E18133}"/>
    <cellStyle name="Virgül 6 3 2 2 2 2 2 3 2" xfId="15728" xr:uid="{AAB0B9A9-73C1-48B2-BF0A-AB3AE85AD508}"/>
    <cellStyle name="Virgül 6 3 2 2 2 2 2 4" xfId="11452" xr:uid="{5C6130FE-CD3F-4AEA-9AF7-03622B1B1A9D}"/>
    <cellStyle name="Virgül 6 3 2 2 2 2 3" xfId="3923" xr:uid="{9AD2B82A-A7F5-4289-A5F4-B38DC0E8AC10}"/>
    <cellStyle name="Virgül 6 3 2 2 2 2 3 2" xfId="8225" xr:uid="{3B079A28-AD75-4EAD-9DE7-D7E4EA3D46B7}"/>
    <cellStyle name="Virgül 6 3 2 2 2 2 3 2 2" xfId="16797" xr:uid="{0AB4BADF-7F43-479E-9D92-002711814BC5}"/>
    <cellStyle name="Virgül 6 3 2 2 2 2 3 3" xfId="12521" xr:uid="{30F8C715-3C4B-4868-AA31-699E221D9B03}"/>
    <cellStyle name="Virgül 6 3 2 2 2 2 4" xfId="6089" xr:uid="{A07F8C98-08BC-4F4A-9873-FD9AB9153591}"/>
    <cellStyle name="Virgül 6 3 2 2 2 2 4 2" xfId="14661" xr:uid="{6759657A-DA9B-4174-B355-E25E620B2210}"/>
    <cellStyle name="Virgül 6 3 2 2 2 2 5" xfId="10385" xr:uid="{75D36C68-B36C-453E-887C-8B20C5CA28E6}"/>
    <cellStyle name="Virgül 6 3 2 2 2 3" xfId="2309" xr:uid="{5983FF9F-6BA1-45F4-98AF-A52B5F9E3285}"/>
    <cellStyle name="Virgül 6 3 2 2 2 3 2" xfId="4457" xr:uid="{3454957E-D58F-44F5-B9DE-B215BED3D9E9}"/>
    <cellStyle name="Virgül 6 3 2 2 2 3 2 2" xfId="8759" xr:uid="{35527D04-6672-42DC-A13D-EC4B5FF96D62}"/>
    <cellStyle name="Virgül 6 3 2 2 2 3 2 2 2" xfId="17331" xr:uid="{807116F4-23DB-4B17-8E33-D3983979A15B}"/>
    <cellStyle name="Virgül 6 3 2 2 2 3 2 3" xfId="13055" xr:uid="{6F46C9D7-A231-47CE-BB20-4F055F6D4A37}"/>
    <cellStyle name="Virgül 6 3 2 2 2 3 3" xfId="6623" xr:uid="{C4A4E447-D916-415A-9F61-11485CD19D72}"/>
    <cellStyle name="Virgül 6 3 2 2 2 3 3 2" xfId="15195" xr:uid="{15DBCCAE-F318-49FD-836C-DF6D2BAFAFE0}"/>
    <cellStyle name="Virgül 6 3 2 2 2 3 4" xfId="10919" xr:uid="{66C7988A-74B6-4595-BE73-22E0E2BA6F62}"/>
    <cellStyle name="Virgül 6 3 2 2 2 4" xfId="3390" xr:uid="{FDED54D9-1E58-46FD-A6EB-22D56B1CD988}"/>
    <cellStyle name="Virgül 6 3 2 2 2 4 2" xfId="7692" xr:uid="{4E03D935-99D2-4898-89A5-8DC778FB6DD9}"/>
    <cellStyle name="Virgül 6 3 2 2 2 4 2 2" xfId="16264" xr:uid="{43FBD092-1014-46DE-9DE7-436801D74D0D}"/>
    <cellStyle name="Virgül 6 3 2 2 2 4 3" xfId="11988" xr:uid="{735C1027-17A3-44A5-A5E1-AAF133CF5825}"/>
    <cellStyle name="Virgül 6 3 2 2 2 5" xfId="5556" xr:uid="{F68B80F5-A70D-43F4-8032-BC9AA97DEAFF}"/>
    <cellStyle name="Virgül 6 3 2 2 2 5 2" xfId="14128" xr:uid="{3DD8911B-A0C5-46F2-A374-FB9857FED453}"/>
    <cellStyle name="Virgül 6 3 2 2 2 6" xfId="9852" xr:uid="{1F87C38F-D122-455B-A61C-FBCF97B5B5D7}"/>
    <cellStyle name="Virgül 6 3 2 2 3" xfId="1489" xr:uid="{2A1EF0C3-CA5F-4FA2-A22D-0E1D1206BC37}"/>
    <cellStyle name="Virgül 6 3 2 2 3 2" xfId="2578" xr:uid="{C96B32E0-C834-42AB-89F6-7C3D850852D4}"/>
    <cellStyle name="Virgül 6 3 2 2 3 2 2" xfId="4726" xr:uid="{68B6F561-4677-4D79-B55B-51EE452E3B80}"/>
    <cellStyle name="Virgül 6 3 2 2 3 2 2 2" xfId="9028" xr:uid="{FD2254E2-7DB5-4B4C-B21D-BE881B76ECA1}"/>
    <cellStyle name="Virgül 6 3 2 2 3 2 2 2 2" xfId="17600" xr:uid="{85280587-5D2E-4730-9337-3FA5E183CD54}"/>
    <cellStyle name="Virgül 6 3 2 2 3 2 2 3" xfId="13324" xr:uid="{C25C72A3-7FCA-464D-AF7F-4E20BC2189FA}"/>
    <cellStyle name="Virgül 6 3 2 2 3 2 3" xfId="6892" xr:uid="{57DB279D-E194-42C3-8BC8-8FE349A018E2}"/>
    <cellStyle name="Virgül 6 3 2 2 3 2 3 2" xfId="15464" xr:uid="{B59A2758-1515-41DE-B304-B5AAF3E325F1}"/>
    <cellStyle name="Virgül 6 3 2 2 3 2 4" xfId="11188" xr:uid="{DB53A0B7-DECF-4516-82FA-73891443CFBD}"/>
    <cellStyle name="Virgül 6 3 2 2 3 3" xfId="3659" xr:uid="{D5EF0717-CC89-4001-B3F3-492E2BBA843E}"/>
    <cellStyle name="Virgül 6 3 2 2 3 3 2" xfId="7961" xr:uid="{35270C52-BB79-4164-A479-F0B1FFF0786C}"/>
    <cellStyle name="Virgül 6 3 2 2 3 3 2 2" xfId="16533" xr:uid="{5D6A416B-E9C8-4694-ABB0-BE1A8C0451D8}"/>
    <cellStyle name="Virgül 6 3 2 2 3 3 3" xfId="12257" xr:uid="{D35E33E3-CBE7-45B8-97CD-7072FB145B6E}"/>
    <cellStyle name="Virgül 6 3 2 2 3 4" xfId="5825" xr:uid="{355C1D94-D038-4582-98EC-07062DFCF4A9}"/>
    <cellStyle name="Virgül 6 3 2 2 3 4 2" xfId="14397" xr:uid="{E2FB5398-B9E9-4688-A5DE-080F3C64856D}"/>
    <cellStyle name="Virgül 6 3 2 2 3 5" xfId="10121" xr:uid="{F710B742-360C-4229-BF22-3FA1A05E849E}"/>
    <cellStyle name="Virgül 6 3 2 2 4" xfId="2045" xr:uid="{1F08EB2D-EE99-4E01-A210-D98C6DB671A2}"/>
    <cellStyle name="Virgül 6 3 2 2 4 2" xfId="4193" xr:uid="{B979D1CC-821A-4BB9-8B36-F05F222C3DE9}"/>
    <cellStyle name="Virgül 6 3 2 2 4 2 2" xfId="8495" xr:uid="{917ED161-627E-4ED7-AECE-5077716CCA65}"/>
    <cellStyle name="Virgül 6 3 2 2 4 2 2 2" xfId="17067" xr:uid="{6057A147-1BCC-430A-9281-99B44C2A704C}"/>
    <cellStyle name="Virgül 6 3 2 2 4 2 3" xfId="12791" xr:uid="{C6366739-4D6B-4BC2-8317-7065A80F68B1}"/>
    <cellStyle name="Virgül 6 3 2 2 4 3" xfId="6359" xr:uid="{960038E8-1B49-4570-8664-3CCE91B68677}"/>
    <cellStyle name="Virgül 6 3 2 2 4 3 2" xfId="14931" xr:uid="{BE899123-4310-4BB9-9FAA-9C44558C077B}"/>
    <cellStyle name="Virgül 6 3 2 2 4 4" xfId="10655" xr:uid="{EAE49E44-42D3-4C8C-8899-A1F1CB708AD2}"/>
    <cellStyle name="Virgül 6 3 2 2 5" xfId="3126" xr:uid="{CED02E32-81D2-41EA-A471-A9EC916F0BA5}"/>
    <cellStyle name="Virgül 6 3 2 2 5 2" xfId="7428" xr:uid="{6C55C5E0-8984-43DB-AC1D-D704A7DB70E5}"/>
    <cellStyle name="Virgül 6 3 2 2 5 2 2" xfId="16000" xr:uid="{CE3F64E9-87B8-4956-A03B-AB4E2A5D5384}"/>
    <cellStyle name="Virgül 6 3 2 2 5 3" xfId="11724" xr:uid="{E5AFAD47-EA8F-4DFE-BF13-B7B1BFCAA3C4}"/>
    <cellStyle name="Virgül 6 3 2 2 6" xfId="5292" xr:uid="{FE5CC638-7763-462D-A066-A9C17429084D}"/>
    <cellStyle name="Virgül 6 3 2 2 6 2" xfId="13864" xr:uid="{32851296-FE83-4550-8A44-CDA8AB00FA29}"/>
    <cellStyle name="Virgül 6 3 2 2 7" xfId="9588" xr:uid="{FA5C6EF2-B576-4CA5-9117-0EAF2D646559}"/>
    <cellStyle name="Virgül 6 3 2 3" xfId="1048" xr:uid="{552AE7CC-74D0-432F-8F32-4550DF8AAADB}"/>
    <cellStyle name="Virgül 6 3 2 3 2" xfId="1623" xr:uid="{FA039864-8AB6-4581-B457-6A87D8E39161}"/>
    <cellStyle name="Virgül 6 3 2 3 2 2" xfId="2712" xr:uid="{5AF40ED3-14ED-4A0F-8822-13D6AFCDC21F}"/>
    <cellStyle name="Virgül 6 3 2 3 2 2 2" xfId="4860" xr:uid="{862751DA-A2A0-4EE2-B258-1C90D1F0AC5A}"/>
    <cellStyle name="Virgül 6 3 2 3 2 2 2 2" xfId="9162" xr:uid="{F637CF17-167E-4A45-BFDB-22C7A902DF95}"/>
    <cellStyle name="Virgül 6 3 2 3 2 2 2 2 2" xfId="17734" xr:uid="{1947072B-18C4-4E44-A126-48EAA46605A0}"/>
    <cellStyle name="Virgül 6 3 2 3 2 2 2 3" xfId="13458" xr:uid="{6A65696A-ECD6-4863-9512-E5ABA79A0019}"/>
    <cellStyle name="Virgül 6 3 2 3 2 2 3" xfId="7026" xr:uid="{5EC483DE-2134-42AC-82CE-E03E4B8C2642}"/>
    <cellStyle name="Virgül 6 3 2 3 2 2 3 2" xfId="15598" xr:uid="{6278E26E-AC70-4902-A705-ACCA30D16340}"/>
    <cellStyle name="Virgül 6 3 2 3 2 2 4" xfId="11322" xr:uid="{E4F7F0A4-E1E4-4C92-86E9-B17DCA6F3B2F}"/>
    <cellStyle name="Virgül 6 3 2 3 2 3" xfId="3793" xr:uid="{32E3CDEF-695C-4552-BF4F-4E0A049350DF}"/>
    <cellStyle name="Virgül 6 3 2 3 2 3 2" xfId="8095" xr:uid="{61DA64B7-6D01-4C94-95CD-615CD39989F3}"/>
    <cellStyle name="Virgül 6 3 2 3 2 3 2 2" xfId="16667" xr:uid="{A433CF1D-BEFB-43B7-AA38-08567E050F73}"/>
    <cellStyle name="Virgül 6 3 2 3 2 3 3" xfId="12391" xr:uid="{C58B3D64-ED57-4D56-A6EF-40EB6F1C4AA2}"/>
    <cellStyle name="Virgül 6 3 2 3 2 4" xfId="5959" xr:uid="{C6CEA38B-5025-4098-B283-514C1D25B59B}"/>
    <cellStyle name="Virgül 6 3 2 3 2 4 2" xfId="14531" xr:uid="{001E8428-C4F1-4A50-AEA5-D766020E5D24}"/>
    <cellStyle name="Virgül 6 3 2 3 2 5" xfId="10255" xr:uid="{2D026377-5A99-43AA-8134-F6FA2CCE25B5}"/>
    <cellStyle name="Virgül 6 3 2 3 3" xfId="2179" xr:uid="{94765AFF-C290-44A7-A9B9-5963E907F93B}"/>
    <cellStyle name="Virgül 6 3 2 3 3 2" xfId="4327" xr:uid="{74C9DC55-493C-4B41-9D86-90F06FAB6724}"/>
    <cellStyle name="Virgül 6 3 2 3 3 2 2" xfId="8629" xr:uid="{F180AC75-D3A3-4783-8737-CA592B1B6754}"/>
    <cellStyle name="Virgül 6 3 2 3 3 2 2 2" xfId="17201" xr:uid="{E34EED73-C7B8-4786-A3B2-78E59A046F87}"/>
    <cellStyle name="Virgül 6 3 2 3 3 2 3" xfId="12925" xr:uid="{370E597E-EA05-43EB-BC5D-5ACC7C1E7F74}"/>
    <cellStyle name="Virgül 6 3 2 3 3 3" xfId="6493" xr:uid="{545E0D05-B3D0-4226-A19D-C18556C68EDB}"/>
    <cellStyle name="Virgül 6 3 2 3 3 3 2" xfId="15065" xr:uid="{D4F5D4BD-4E60-486C-AAE0-C5C6FB93095B}"/>
    <cellStyle name="Virgül 6 3 2 3 3 4" xfId="10789" xr:uid="{98E90116-FC1E-4BC5-B193-F8628AE70388}"/>
    <cellStyle name="Virgül 6 3 2 3 4" xfId="3260" xr:uid="{C4F8C574-D687-421B-A415-B183E72011B4}"/>
    <cellStyle name="Virgül 6 3 2 3 4 2" xfId="7562" xr:uid="{24B52791-E309-47D4-936C-362DDD0A3A57}"/>
    <cellStyle name="Virgül 6 3 2 3 4 2 2" xfId="16134" xr:uid="{E045D9FF-5F2C-4959-9C8B-21C69BE39E99}"/>
    <cellStyle name="Virgül 6 3 2 3 4 3" xfId="11858" xr:uid="{8DF30805-45EA-4E14-9032-75D45759CBC2}"/>
    <cellStyle name="Virgül 6 3 2 3 5" xfId="5426" xr:uid="{18F3D914-9E6D-4389-976A-8B646FBBD49B}"/>
    <cellStyle name="Virgül 6 3 2 3 5 2" xfId="13998" xr:uid="{86A9E4CE-8B5E-4FEA-8DC1-CF61129CA5AC}"/>
    <cellStyle name="Virgül 6 3 2 3 6" xfId="9722" xr:uid="{7E20088A-1DDF-4317-929A-CCB88B4A5B49}"/>
    <cellStyle name="Virgül 6 3 2 4" xfId="1359" xr:uid="{935EFFEA-ECA8-4B5A-8F8B-0B5DC8978227}"/>
    <cellStyle name="Virgül 6 3 2 4 2" xfId="2448" xr:uid="{B77341F5-6E3D-4D58-A793-04C10E1B481A}"/>
    <cellStyle name="Virgül 6 3 2 4 2 2" xfId="4596" xr:uid="{5B436657-885E-4BBF-91F6-D4B0D8F76E62}"/>
    <cellStyle name="Virgül 6 3 2 4 2 2 2" xfId="8898" xr:uid="{F92D0494-3CFB-45D4-9D2E-A81EE080D6C8}"/>
    <cellStyle name="Virgül 6 3 2 4 2 2 2 2" xfId="17470" xr:uid="{8E575E10-5EB3-427B-B97F-3FF109C3E80F}"/>
    <cellStyle name="Virgül 6 3 2 4 2 2 3" xfId="13194" xr:uid="{4C4D4C44-7820-4715-83BF-1999CB953747}"/>
    <cellStyle name="Virgül 6 3 2 4 2 3" xfId="6762" xr:uid="{5EBEEC2E-A828-4083-B8C7-BC771B0B35A0}"/>
    <cellStyle name="Virgül 6 3 2 4 2 3 2" xfId="15334" xr:uid="{F6232F58-A5CE-4DC8-A45D-D6E35EF8192C}"/>
    <cellStyle name="Virgül 6 3 2 4 2 4" xfId="11058" xr:uid="{42381EDB-C18B-44E5-BD1F-E1FE9B7B67E4}"/>
    <cellStyle name="Virgül 6 3 2 4 3" xfId="3529" xr:uid="{58A634EB-8C61-4F17-A8C8-460402AF6243}"/>
    <cellStyle name="Virgül 6 3 2 4 3 2" xfId="7831" xr:uid="{168E274C-E299-497D-8533-4A3849EB8EDB}"/>
    <cellStyle name="Virgül 6 3 2 4 3 2 2" xfId="16403" xr:uid="{B0938AC1-8BEA-45F4-9913-17CB5891B77C}"/>
    <cellStyle name="Virgül 6 3 2 4 3 3" xfId="12127" xr:uid="{199465C9-1016-475C-BB52-D23DA8FCF2F0}"/>
    <cellStyle name="Virgül 6 3 2 4 4" xfId="5695" xr:uid="{2D753E9B-3EF9-47DF-9AEE-B026C2C8824D}"/>
    <cellStyle name="Virgül 6 3 2 4 4 2" xfId="14267" xr:uid="{15A5A580-C5D4-42EB-86B3-71D1226DEEF8}"/>
    <cellStyle name="Virgül 6 3 2 4 5" xfId="9991" xr:uid="{9B998F72-7145-46FC-8CF4-D70810B95040}"/>
    <cellStyle name="Virgül 6 3 2 5" xfId="1915" xr:uid="{F2E970A8-9CC6-4445-991B-C460DAF06511}"/>
    <cellStyle name="Virgül 6 3 2 5 2" xfId="4063" xr:uid="{6470B5B7-5DB5-41F1-BF27-A406412D19E2}"/>
    <cellStyle name="Virgül 6 3 2 5 2 2" xfId="8365" xr:uid="{A5A78E5B-7F4E-485B-8847-E838A8F469A8}"/>
    <cellStyle name="Virgül 6 3 2 5 2 2 2" xfId="16937" xr:uid="{8EE7740A-9A3F-4125-856A-7BD9E3BBF303}"/>
    <cellStyle name="Virgül 6 3 2 5 2 3" xfId="12661" xr:uid="{96FF457F-DFAD-4549-847F-73018B38518B}"/>
    <cellStyle name="Virgül 6 3 2 5 3" xfId="6229" xr:uid="{A7B8084B-DB49-4D4F-BBE3-98FCD30426FA}"/>
    <cellStyle name="Virgül 6 3 2 5 3 2" xfId="14801" xr:uid="{E5D5F34A-EB43-4E75-91B6-40A4AB1CF147}"/>
    <cellStyle name="Virgül 6 3 2 5 4" xfId="10525" xr:uid="{8C1A5761-558E-45D5-88DD-F09625D3F9A9}"/>
    <cellStyle name="Virgül 6 3 2 6" xfId="2996" xr:uid="{090336A7-64C3-4D36-9FF9-2D305356031E}"/>
    <cellStyle name="Virgül 6 3 2 6 2" xfId="7298" xr:uid="{B4D303C1-6611-41C3-9629-832F5DFCB7B4}"/>
    <cellStyle name="Virgül 6 3 2 6 2 2" xfId="15870" xr:uid="{E65A8CB7-59FC-4A6D-B3DD-B53F069E4EE8}"/>
    <cellStyle name="Virgül 6 3 2 6 3" xfId="11594" xr:uid="{F2C37BE7-3277-46EB-8C2B-48F32C473AEF}"/>
    <cellStyle name="Virgül 6 3 2 7" xfId="5158" xr:uid="{6B202849-9105-434E-82F4-F7586CD3EA7C}"/>
    <cellStyle name="Virgül 6 3 2 7 2" xfId="13734" xr:uid="{DB6CCA32-7FA9-4E0B-AF5C-DE256AED6778}"/>
    <cellStyle name="Virgül 6 3 2 8" xfId="9458" xr:uid="{75BC6082-DEE8-42F1-A6C3-865932CD2910}"/>
    <cellStyle name="Virgül 6 3 3" xfId="830" xr:uid="{98714AB4-9CD4-4F83-89FB-28DBD6FC8015}"/>
    <cellStyle name="Virgül 6 3 3 2" xfId="1116" xr:uid="{9A6D9AD9-6421-4062-84BD-665F37306315}"/>
    <cellStyle name="Virgül 6 3 3 2 2" xfId="1691" xr:uid="{2BD177AD-4E2B-4A17-B91F-4DEFADE3945D}"/>
    <cellStyle name="Virgül 6 3 3 2 2 2" xfId="2780" xr:uid="{23B1E7DA-3535-42C6-B22F-9B881647736E}"/>
    <cellStyle name="Virgül 6 3 3 2 2 2 2" xfId="4928" xr:uid="{5A05EF59-64B1-47D0-B949-02CF4B0C8807}"/>
    <cellStyle name="Virgül 6 3 3 2 2 2 2 2" xfId="9230" xr:uid="{8CD80C56-8451-428B-885A-A60486A36BD1}"/>
    <cellStyle name="Virgül 6 3 3 2 2 2 2 2 2" xfId="17802" xr:uid="{6DE91DCA-0A6A-4AFD-9263-610E5A62EC5A}"/>
    <cellStyle name="Virgül 6 3 3 2 2 2 2 3" xfId="13526" xr:uid="{B60A5848-B036-47E7-9A07-D0C48CE28D34}"/>
    <cellStyle name="Virgül 6 3 3 2 2 2 3" xfId="7094" xr:uid="{97D4C858-4459-46DA-B2C5-4C0B66749C35}"/>
    <cellStyle name="Virgül 6 3 3 2 2 2 3 2" xfId="15666" xr:uid="{8EDDB750-E36D-4530-BE03-0B38124AE5DE}"/>
    <cellStyle name="Virgül 6 3 3 2 2 2 4" xfId="11390" xr:uid="{3EEA5444-F6D9-49CB-87BF-1C856B042D69}"/>
    <cellStyle name="Virgül 6 3 3 2 2 3" xfId="3861" xr:uid="{4B3DBBFA-035C-4F30-A025-D402A369C6E4}"/>
    <cellStyle name="Virgül 6 3 3 2 2 3 2" xfId="8163" xr:uid="{8AACF570-5576-4B6A-99A6-38B339F4B889}"/>
    <cellStyle name="Virgül 6 3 3 2 2 3 2 2" xfId="16735" xr:uid="{126DCD57-39CA-4249-A759-4FBE8FF8A58E}"/>
    <cellStyle name="Virgül 6 3 3 2 2 3 3" xfId="12459" xr:uid="{AF6003AA-36C7-40E5-B24C-8CF42920FF13}"/>
    <cellStyle name="Virgül 6 3 3 2 2 4" xfId="6027" xr:uid="{73349802-16B2-4306-A30E-7BF8CAAB1924}"/>
    <cellStyle name="Virgül 6 3 3 2 2 4 2" xfId="14599" xr:uid="{5BD06474-806F-49CB-8BFD-3CE51E9023CB}"/>
    <cellStyle name="Virgül 6 3 3 2 2 5" xfId="10323" xr:uid="{7AE87557-1E8C-46BA-BB13-1C1DDF8714EB}"/>
    <cellStyle name="Virgül 6 3 3 2 3" xfId="2247" xr:uid="{00C2A5EC-8C26-4287-95BB-D395CB0440B4}"/>
    <cellStyle name="Virgül 6 3 3 2 3 2" xfId="4395" xr:uid="{BB21E30A-657A-44AB-A847-4C1ABBBB0755}"/>
    <cellStyle name="Virgül 6 3 3 2 3 2 2" xfId="8697" xr:uid="{9E764809-6FA1-4AA2-9C40-AB7506092501}"/>
    <cellStyle name="Virgül 6 3 3 2 3 2 2 2" xfId="17269" xr:uid="{D5FFE00A-2A2F-4734-89D5-B8F739F79E8A}"/>
    <cellStyle name="Virgül 6 3 3 2 3 2 3" xfId="12993" xr:uid="{AF740427-47CF-4419-ABED-EBF00484462A}"/>
    <cellStyle name="Virgül 6 3 3 2 3 3" xfId="6561" xr:uid="{68CD5DE2-1953-466F-8528-2921895B49A2}"/>
    <cellStyle name="Virgül 6 3 3 2 3 3 2" xfId="15133" xr:uid="{11C5530F-6E2F-4CD2-9EC8-C9C2CF09FC30}"/>
    <cellStyle name="Virgül 6 3 3 2 3 4" xfId="10857" xr:uid="{A9F5893D-7C66-4CD2-B23E-C1757641751E}"/>
    <cellStyle name="Virgül 6 3 3 2 4" xfId="3328" xr:uid="{B1C2E78B-1482-44DB-B9AF-0C771B926E21}"/>
    <cellStyle name="Virgül 6 3 3 2 4 2" xfId="7630" xr:uid="{DC7EBC7D-D044-49F0-A10B-5165B8117F37}"/>
    <cellStyle name="Virgül 6 3 3 2 4 2 2" xfId="16202" xr:uid="{701A1950-64D3-4730-A3B5-D8F0A2D0974F}"/>
    <cellStyle name="Virgül 6 3 3 2 4 3" xfId="11926" xr:uid="{38F9F184-9C5A-41B7-8135-B7EC100363C2}"/>
    <cellStyle name="Virgül 6 3 3 2 5" xfId="5494" xr:uid="{CBADF157-DC09-4A78-A034-3F37477104FC}"/>
    <cellStyle name="Virgül 6 3 3 2 5 2" xfId="14066" xr:uid="{41257F96-4FFC-48B7-A18B-670BD9FEA289}"/>
    <cellStyle name="Virgül 6 3 3 2 6" xfId="9790" xr:uid="{F23388A8-8196-40CB-B8C6-F3244036C51A}"/>
    <cellStyle name="Virgül 6 3 3 3" xfId="1427" xr:uid="{968753B9-E945-4C11-A85A-78855CF1C334}"/>
    <cellStyle name="Virgül 6 3 3 3 2" xfId="2516" xr:uid="{DA6EAE4C-C0DA-4602-9134-EA80F59223D9}"/>
    <cellStyle name="Virgül 6 3 3 3 2 2" xfId="4664" xr:uid="{66F6AF6E-A78F-4B0C-B62B-5136C8FD3F22}"/>
    <cellStyle name="Virgül 6 3 3 3 2 2 2" xfId="8966" xr:uid="{23596F07-2D6F-488E-BF00-840CBFC784DE}"/>
    <cellStyle name="Virgül 6 3 3 3 2 2 2 2" xfId="17538" xr:uid="{FFE19D9B-F0D9-4C82-A676-C19C60C02F4A}"/>
    <cellStyle name="Virgül 6 3 3 3 2 2 3" xfId="13262" xr:uid="{814DAB3E-51C0-4B56-8140-3C50DF4C5F08}"/>
    <cellStyle name="Virgül 6 3 3 3 2 3" xfId="6830" xr:uid="{F042EAB0-518E-4BE1-9487-CBCC890A7959}"/>
    <cellStyle name="Virgül 6 3 3 3 2 3 2" xfId="15402" xr:uid="{88D86F7B-1934-4FC1-9847-D2ED3D071690}"/>
    <cellStyle name="Virgül 6 3 3 3 2 4" xfId="11126" xr:uid="{DD582CCD-CB17-4910-A374-342895A739EC}"/>
    <cellStyle name="Virgül 6 3 3 3 3" xfId="3597" xr:uid="{55D72900-C9F0-4376-8FB3-BA410BC23F4D}"/>
    <cellStyle name="Virgül 6 3 3 3 3 2" xfId="7899" xr:uid="{8701C96F-4577-48B9-80DE-851CAA628A7D}"/>
    <cellStyle name="Virgül 6 3 3 3 3 2 2" xfId="16471" xr:uid="{CAFD17B6-C8AD-487A-AF06-01D4963B4D42}"/>
    <cellStyle name="Virgül 6 3 3 3 3 3" xfId="12195" xr:uid="{1DD3B0B7-E1DA-4618-BDF0-31BEDB52A4C5}"/>
    <cellStyle name="Virgül 6 3 3 3 4" xfId="5763" xr:uid="{5C19612F-3A83-4F96-B64C-DEDFD55CFD6E}"/>
    <cellStyle name="Virgül 6 3 3 3 4 2" xfId="14335" xr:uid="{53CD8DAC-C5FD-4CF6-B619-6601B506B2C8}"/>
    <cellStyle name="Virgül 6 3 3 3 5" xfId="10059" xr:uid="{31402F1A-96E4-4850-8722-A599D238FFAA}"/>
    <cellStyle name="Virgül 6 3 3 4" xfId="1983" xr:uid="{A6BBB473-D07E-4504-9F5E-5B0AB47C8C77}"/>
    <cellStyle name="Virgül 6 3 3 4 2" xfId="4131" xr:uid="{8AF066D8-96CE-4A99-9B5A-6EA463100446}"/>
    <cellStyle name="Virgül 6 3 3 4 2 2" xfId="8433" xr:uid="{F0ADA978-516C-4932-8848-FD0971AB8405}"/>
    <cellStyle name="Virgül 6 3 3 4 2 2 2" xfId="17005" xr:uid="{E6C52B83-953B-4E23-9615-00914E172F4A}"/>
    <cellStyle name="Virgül 6 3 3 4 2 3" xfId="12729" xr:uid="{3E5E4B4B-41B4-4545-ACBE-1B52CA04909F}"/>
    <cellStyle name="Virgül 6 3 3 4 3" xfId="6297" xr:uid="{64A5634C-DB5B-4CE0-9F53-15A307F36A62}"/>
    <cellStyle name="Virgül 6 3 3 4 3 2" xfId="14869" xr:uid="{AAD64344-E481-45FD-AB53-A47338C59557}"/>
    <cellStyle name="Virgül 6 3 3 4 4" xfId="10593" xr:uid="{62982ADA-EC64-4AC2-9122-C68022FB9168}"/>
    <cellStyle name="Virgül 6 3 3 5" xfId="3064" xr:uid="{A272C59A-8C51-4C5D-B74F-6059D2988EA4}"/>
    <cellStyle name="Virgül 6 3 3 5 2" xfId="7366" xr:uid="{F29D7C1F-164D-4239-92C6-03F1552A459F}"/>
    <cellStyle name="Virgül 6 3 3 5 2 2" xfId="15938" xr:uid="{D97DE246-27A1-4B61-A1C5-AFD3511826D4}"/>
    <cellStyle name="Virgül 6 3 3 5 3" xfId="11662" xr:uid="{1EB4DA17-EA7A-465F-AE12-BCAD274CC2A9}"/>
    <cellStyle name="Virgül 6 3 3 6" xfId="5230" xr:uid="{C6FCD50E-9FF7-435D-9412-CB1733977841}"/>
    <cellStyle name="Virgül 6 3 3 6 2" xfId="13802" xr:uid="{70ACD14F-1CF4-4094-BB1F-8005DE5AEFA5}"/>
    <cellStyle name="Virgül 6 3 3 7" xfId="9526" xr:uid="{5F809E3F-3C3C-46C2-8D79-0B19B301CBD8}"/>
    <cellStyle name="Virgül 6 3 4" xfId="986" xr:uid="{0C239FB8-D151-4E4F-9F7A-4B99831274E4}"/>
    <cellStyle name="Virgül 6 3 4 2" xfId="1561" xr:uid="{6EBA5ABE-50A8-4FAB-A420-6B074729938A}"/>
    <cellStyle name="Virgül 6 3 4 2 2" xfId="2650" xr:uid="{C3D1947D-CAF2-4BC9-B816-70477CD68E28}"/>
    <cellStyle name="Virgül 6 3 4 2 2 2" xfId="4798" xr:uid="{DA52CA8A-A5DC-4F32-A055-8A26ED28E0EC}"/>
    <cellStyle name="Virgül 6 3 4 2 2 2 2" xfId="9100" xr:uid="{F02310E7-425D-4A53-BDF3-B4B72F4B5FFD}"/>
    <cellStyle name="Virgül 6 3 4 2 2 2 2 2" xfId="17672" xr:uid="{7E85CB08-F0E4-4CD3-BA07-80619920C69D}"/>
    <cellStyle name="Virgül 6 3 4 2 2 2 3" xfId="13396" xr:uid="{49E75BE4-C662-4CC3-9C47-E5E6D9A5C666}"/>
    <cellStyle name="Virgül 6 3 4 2 2 3" xfId="6964" xr:uid="{A7C2894A-4301-4A5C-9CA8-2AF44B8F7ECC}"/>
    <cellStyle name="Virgül 6 3 4 2 2 3 2" xfId="15536" xr:uid="{A2A1B594-CBE0-49B4-9C20-53946ECBF53F}"/>
    <cellStyle name="Virgül 6 3 4 2 2 4" xfId="11260" xr:uid="{C707C0D9-1EA6-43A4-AADC-FF33F2E4FCE5}"/>
    <cellStyle name="Virgül 6 3 4 2 3" xfId="3731" xr:uid="{3C705F92-522B-4148-A060-55F3D9084153}"/>
    <cellStyle name="Virgül 6 3 4 2 3 2" xfId="8033" xr:uid="{8ACE38CB-815E-4A19-AE2A-157835A72729}"/>
    <cellStyle name="Virgül 6 3 4 2 3 2 2" xfId="16605" xr:uid="{793C3580-EA19-4FA2-8291-F0848CF8A8B5}"/>
    <cellStyle name="Virgül 6 3 4 2 3 3" xfId="12329" xr:uid="{99ACF1FC-DC83-4B7D-8105-6CD9A44E05AA}"/>
    <cellStyle name="Virgül 6 3 4 2 4" xfId="5897" xr:uid="{CBD6B97C-8AAD-4BE3-B03C-62B503FED9B2}"/>
    <cellStyle name="Virgül 6 3 4 2 4 2" xfId="14469" xr:uid="{57C8C7A5-26F5-4A04-A1B8-6D6BAB9BC0FD}"/>
    <cellStyle name="Virgül 6 3 4 2 5" xfId="10193" xr:uid="{026D1636-98FD-4EDB-BDB0-7AB668AE6723}"/>
    <cellStyle name="Virgül 6 3 4 3" xfId="2117" xr:uid="{B85A620A-C3A4-462A-882D-96F657E9590B}"/>
    <cellStyle name="Virgül 6 3 4 3 2" xfId="4265" xr:uid="{38FD65AE-F386-4D52-8450-31112A7A1AF0}"/>
    <cellStyle name="Virgül 6 3 4 3 2 2" xfId="8567" xr:uid="{AC907C1D-176E-4D75-BBFE-D9765CE0CA0E}"/>
    <cellStyle name="Virgül 6 3 4 3 2 2 2" xfId="17139" xr:uid="{06CF7A67-908F-495F-A32A-8DD030F97BF6}"/>
    <cellStyle name="Virgül 6 3 4 3 2 3" xfId="12863" xr:uid="{D5C38724-46D1-46D8-B457-0BCC52870063}"/>
    <cellStyle name="Virgül 6 3 4 3 3" xfId="6431" xr:uid="{DD2ABECC-CD03-48D3-9EE0-25DDF97B59DE}"/>
    <cellStyle name="Virgül 6 3 4 3 3 2" xfId="15003" xr:uid="{7ABA0B68-AD42-4231-BBE2-195D36D5EE8A}"/>
    <cellStyle name="Virgül 6 3 4 3 4" xfId="10727" xr:uid="{BAC33A28-1BE4-44C3-B464-17A67AD7AE6F}"/>
    <cellStyle name="Virgül 6 3 4 4" xfId="3198" xr:uid="{55D82475-B2C3-4600-A7CC-5EC16274F30A}"/>
    <cellStyle name="Virgül 6 3 4 4 2" xfId="7500" xr:uid="{EC16D100-6D8C-426D-8AFA-9A7B48BF653D}"/>
    <cellStyle name="Virgül 6 3 4 4 2 2" xfId="16072" xr:uid="{B3DD78C6-8D53-43F4-BE71-0574B9A96449}"/>
    <cellStyle name="Virgül 6 3 4 4 3" xfId="11796" xr:uid="{4E05978F-08BB-42DD-B227-B2977900EF27}"/>
    <cellStyle name="Virgül 6 3 4 5" xfId="5364" xr:uid="{C53B76BB-C1DC-4A8D-8F2F-B3BC6E33CB0D}"/>
    <cellStyle name="Virgül 6 3 4 5 2" xfId="13936" xr:uid="{91FB23CD-41C5-425E-B4ED-A75D7D17F912}"/>
    <cellStyle name="Virgül 6 3 4 6" xfId="9660" xr:uid="{356F6FF4-C382-4E8F-9893-7BAA445D8235}"/>
    <cellStyle name="Virgül 6 3 5" xfId="1297" xr:uid="{18471452-A5E4-4EF2-8C13-972035187180}"/>
    <cellStyle name="Virgül 6 3 5 2" xfId="2386" xr:uid="{C6CE1707-529C-4169-A570-54670BD58F18}"/>
    <cellStyle name="Virgül 6 3 5 2 2" xfId="4534" xr:uid="{DE302D1B-E170-4D4F-8201-BA61D1565029}"/>
    <cellStyle name="Virgül 6 3 5 2 2 2" xfId="8836" xr:uid="{22DABAE2-2A6F-4E31-93FE-4DF1D1DA90C3}"/>
    <cellStyle name="Virgül 6 3 5 2 2 2 2" xfId="17408" xr:uid="{62A66269-97A1-46F4-A912-DFC6F782137E}"/>
    <cellStyle name="Virgül 6 3 5 2 2 3" xfId="13132" xr:uid="{113B7081-6D3F-401D-8624-D6C78FD901DB}"/>
    <cellStyle name="Virgül 6 3 5 2 3" xfId="6700" xr:uid="{C7395682-7059-4518-A4EB-E8E3AC6E9143}"/>
    <cellStyle name="Virgül 6 3 5 2 3 2" xfId="15272" xr:uid="{A5651F36-6C28-4636-95EB-D1A7FC13F53B}"/>
    <cellStyle name="Virgül 6 3 5 2 4" xfId="10996" xr:uid="{E0757B1C-EC56-4571-82E0-2AEFC39771C0}"/>
    <cellStyle name="Virgül 6 3 5 3" xfId="3467" xr:uid="{74CDDF26-425D-49E2-8D37-D27425979486}"/>
    <cellStyle name="Virgül 6 3 5 3 2" xfId="7769" xr:uid="{34DF669A-7BBD-4E40-B0E3-FDC504AD872A}"/>
    <cellStyle name="Virgül 6 3 5 3 2 2" xfId="16341" xr:uid="{8835ED6B-991B-4422-8609-9492B568E471}"/>
    <cellStyle name="Virgül 6 3 5 3 3" xfId="12065" xr:uid="{FEFE3F96-3826-44C5-AFAF-A6ED286DFC5D}"/>
    <cellStyle name="Virgül 6 3 5 4" xfId="5633" xr:uid="{C760CAAD-46F9-4D2A-BB8B-4005F76FCD7F}"/>
    <cellStyle name="Virgül 6 3 5 4 2" xfId="14205" xr:uid="{0EF835A6-D9B3-4A3A-8A79-CE1AFB7C84DC}"/>
    <cellStyle name="Virgül 6 3 5 5" xfId="9929" xr:uid="{2493230D-0DAF-4736-97A0-EDB7C463963F}"/>
    <cellStyle name="Virgül 6 3 6" xfId="1853" xr:uid="{675FFEEB-EFE4-4FD1-B505-50C5785FFF0A}"/>
    <cellStyle name="Virgül 6 3 6 2" xfId="4001" xr:uid="{CB5799EA-4959-401F-9B28-D4DC6A23E929}"/>
    <cellStyle name="Virgül 6 3 6 2 2" xfId="8303" xr:uid="{F5141B3C-0453-4D47-AA6E-67D7ED0E43A7}"/>
    <cellStyle name="Virgül 6 3 6 2 2 2" xfId="16875" xr:uid="{92ABDC34-2E47-4538-B23F-BAF0E52E2193}"/>
    <cellStyle name="Virgül 6 3 6 2 3" xfId="12599" xr:uid="{E0194331-FA46-4260-B384-1628114C0D3E}"/>
    <cellStyle name="Virgül 6 3 6 3" xfId="6167" xr:uid="{A0BABF97-7CC0-438F-9505-1AD2AF99802D}"/>
    <cellStyle name="Virgül 6 3 6 3 2" xfId="14739" xr:uid="{11011B8F-1FC2-4ED3-A61E-668D8C97BFC0}"/>
    <cellStyle name="Virgül 6 3 6 4" xfId="10463" xr:uid="{25CAA138-B756-4779-9865-FABE613186DA}"/>
    <cellStyle name="Virgül 6 3 7" xfId="2934" xr:uid="{7B2D766C-74E1-4670-AC18-A020A6436A26}"/>
    <cellStyle name="Virgül 6 3 7 2" xfId="7236" xr:uid="{2E8BE5E6-2B47-4757-A84E-352CC698CDD1}"/>
    <cellStyle name="Virgül 6 3 7 2 2" xfId="15808" xr:uid="{DB2E081D-3579-4FC0-B618-02B2C4D79BC3}"/>
    <cellStyle name="Virgül 6 3 7 3" xfId="11532" xr:uid="{22647A4C-2E70-440A-975A-E002228F3D8E}"/>
    <cellStyle name="Virgül 6 3 8" xfId="5094" xr:uid="{6B2D1E46-8722-4922-B75C-B633F9CCBB9F}"/>
    <cellStyle name="Virgül 6 3 8 2" xfId="13672" xr:uid="{C5D1F3CA-C228-4597-91BD-FF6028414341}"/>
    <cellStyle name="Virgül 6 3 9" xfId="9396" xr:uid="{94EE381F-B493-4CA4-9D86-6E377C6D2230}"/>
    <cellStyle name="Virgül 6 4" xfId="690" xr:uid="{0B0282A9-FFFA-4E5E-8095-446981C05F45}"/>
    <cellStyle name="Virgül 6 4 2" xfId="861" xr:uid="{D0D72D4E-68C7-4862-A4BB-14AF3B25A4E0}"/>
    <cellStyle name="Virgül 6 4 2 2" xfId="1147" xr:uid="{C8E58E02-C937-46E9-A608-AA418B61BEAD}"/>
    <cellStyle name="Virgül 6 4 2 2 2" xfId="1722" xr:uid="{8A95B933-CCF8-4F95-BB92-38137B2A0899}"/>
    <cellStyle name="Virgül 6 4 2 2 2 2" xfId="2811" xr:uid="{7CC9C8D0-8EC9-4354-AB57-291AC01E232B}"/>
    <cellStyle name="Virgül 6 4 2 2 2 2 2" xfId="4959" xr:uid="{8C5FCE52-4F6E-459D-82F9-E3C7950424D2}"/>
    <cellStyle name="Virgül 6 4 2 2 2 2 2 2" xfId="9261" xr:uid="{9D5AE97E-7934-48B6-8977-EFCABCFBEC98}"/>
    <cellStyle name="Virgül 6 4 2 2 2 2 2 2 2" xfId="17833" xr:uid="{7FC7659A-187D-44AA-8499-D5B45F878225}"/>
    <cellStyle name="Virgül 6 4 2 2 2 2 2 3" xfId="13557" xr:uid="{654F7F92-98A0-444E-AB52-B81E7E2FEE27}"/>
    <cellStyle name="Virgül 6 4 2 2 2 2 3" xfId="7125" xr:uid="{BD82A0DF-EBB3-448C-AAC7-7174D00448EC}"/>
    <cellStyle name="Virgül 6 4 2 2 2 2 3 2" xfId="15697" xr:uid="{5FC0F1EF-3532-4391-B3EF-BCFEB3E37BAB}"/>
    <cellStyle name="Virgül 6 4 2 2 2 2 4" xfId="11421" xr:uid="{5F30BF45-0030-485A-9DCB-C3E698477D22}"/>
    <cellStyle name="Virgül 6 4 2 2 2 3" xfId="3892" xr:uid="{FE8DA96B-4000-44BB-85A7-7A54C1B79D5C}"/>
    <cellStyle name="Virgül 6 4 2 2 2 3 2" xfId="8194" xr:uid="{0E577026-56F6-4E60-9F29-0F999155EC76}"/>
    <cellStyle name="Virgül 6 4 2 2 2 3 2 2" xfId="16766" xr:uid="{CF41CCE8-4DF0-4C8B-8F45-6EF935A96517}"/>
    <cellStyle name="Virgül 6 4 2 2 2 3 3" xfId="12490" xr:uid="{181A22DB-42B3-4FE8-A921-F0FC91AC10A9}"/>
    <cellStyle name="Virgül 6 4 2 2 2 4" xfId="6058" xr:uid="{A0CB13BF-7236-49BB-8DD5-11D20C78A85B}"/>
    <cellStyle name="Virgül 6 4 2 2 2 4 2" xfId="14630" xr:uid="{9D7AA364-B9A6-401A-BEEC-245B80AB7E59}"/>
    <cellStyle name="Virgül 6 4 2 2 2 5" xfId="10354" xr:uid="{457506FC-CA02-40C6-A407-DDBDCAD8F347}"/>
    <cellStyle name="Virgül 6 4 2 2 3" xfId="2278" xr:uid="{23F889BB-9637-420A-95CF-6661EBEB5776}"/>
    <cellStyle name="Virgül 6 4 2 2 3 2" xfId="4426" xr:uid="{22B172DB-B670-44CD-9AEC-9500977900AD}"/>
    <cellStyle name="Virgül 6 4 2 2 3 2 2" xfId="8728" xr:uid="{2B616D89-0CA7-4079-B02C-F64594677A2B}"/>
    <cellStyle name="Virgül 6 4 2 2 3 2 2 2" xfId="17300" xr:uid="{21652C2A-73B7-41FE-8DF5-B20032CEDE96}"/>
    <cellStyle name="Virgül 6 4 2 2 3 2 3" xfId="13024" xr:uid="{170ED9E3-3255-4934-8717-0B8A003B2F6E}"/>
    <cellStyle name="Virgül 6 4 2 2 3 3" xfId="6592" xr:uid="{544E69C6-DA9F-4591-BBBD-5992370D95C7}"/>
    <cellStyle name="Virgül 6 4 2 2 3 3 2" xfId="15164" xr:uid="{1C62DF70-CB34-4868-8990-E370F883FF5E}"/>
    <cellStyle name="Virgül 6 4 2 2 3 4" xfId="10888" xr:uid="{C46FA566-99B3-4C6B-82F8-14651EA3D38D}"/>
    <cellStyle name="Virgül 6 4 2 2 4" xfId="3359" xr:uid="{52ECECF2-D45F-42BB-8928-73747AA1AF54}"/>
    <cellStyle name="Virgül 6 4 2 2 4 2" xfId="7661" xr:uid="{2BBE4BF6-3D48-4B8A-8513-390F44EB4B71}"/>
    <cellStyle name="Virgül 6 4 2 2 4 2 2" xfId="16233" xr:uid="{23F9E864-C2EB-4122-BC01-A339BC54B9C6}"/>
    <cellStyle name="Virgül 6 4 2 2 4 3" xfId="11957" xr:uid="{F97BD66C-8BD1-451C-98D2-96D1D6CF951B}"/>
    <cellStyle name="Virgül 6 4 2 2 5" xfId="5525" xr:uid="{B38AAC01-82A7-4A96-AA42-41B4AACFAA8C}"/>
    <cellStyle name="Virgül 6 4 2 2 5 2" xfId="14097" xr:uid="{73B8B6ED-AE20-44E0-8610-9A3D7BB1C51E}"/>
    <cellStyle name="Virgül 6 4 2 2 6" xfId="9821" xr:uid="{510DF661-FAAC-4F1C-A5B7-753268E28408}"/>
    <cellStyle name="Virgül 6 4 2 3" xfId="1458" xr:uid="{3C2C7875-E486-4243-B7E2-7E7F61B18AD9}"/>
    <cellStyle name="Virgül 6 4 2 3 2" xfId="2547" xr:uid="{B9F97E4C-E8C3-4121-A5A0-342A83E1D269}"/>
    <cellStyle name="Virgül 6 4 2 3 2 2" xfId="4695" xr:uid="{CA27E09A-17E2-4D2F-8841-57CBF16E3123}"/>
    <cellStyle name="Virgül 6 4 2 3 2 2 2" xfId="8997" xr:uid="{1EF8C075-6035-4420-BF2C-5F4D04BDF3CD}"/>
    <cellStyle name="Virgül 6 4 2 3 2 2 2 2" xfId="17569" xr:uid="{DAABA6EB-01B4-432B-90B2-20D49C26FA20}"/>
    <cellStyle name="Virgül 6 4 2 3 2 2 3" xfId="13293" xr:uid="{F6916D5E-73C7-4733-A5C6-F7318453930F}"/>
    <cellStyle name="Virgül 6 4 2 3 2 3" xfId="6861" xr:uid="{638C361F-58BD-4288-94F0-6F3474ABD34D}"/>
    <cellStyle name="Virgül 6 4 2 3 2 3 2" xfId="15433" xr:uid="{F7D39EC5-60A6-4E84-A374-791830CDBA98}"/>
    <cellStyle name="Virgül 6 4 2 3 2 4" xfId="11157" xr:uid="{C4C9C090-17A5-4678-A2C8-E2F99DC31619}"/>
    <cellStyle name="Virgül 6 4 2 3 3" xfId="3628" xr:uid="{A5F4DE61-F206-48A5-A037-FA8964AA0718}"/>
    <cellStyle name="Virgül 6 4 2 3 3 2" xfId="7930" xr:uid="{45DDC255-8836-4AF5-B95D-8EC1A55555FF}"/>
    <cellStyle name="Virgül 6 4 2 3 3 2 2" xfId="16502" xr:uid="{73A4AB12-B23A-4937-B3E6-0C62900F681C}"/>
    <cellStyle name="Virgül 6 4 2 3 3 3" xfId="12226" xr:uid="{01751F8E-373A-40F4-A336-FC02CFA1431A}"/>
    <cellStyle name="Virgül 6 4 2 3 4" xfId="5794" xr:uid="{4720916A-34D1-414A-B277-C72C575E7BDC}"/>
    <cellStyle name="Virgül 6 4 2 3 4 2" xfId="14366" xr:uid="{F829F78B-224D-4554-8DD0-CBA3B339F62E}"/>
    <cellStyle name="Virgül 6 4 2 3 5" xfId="10090" xr:uid="{8CAC764D-E1F3-4D41-A64D-3159E7A206FB}"/>
    <cellStyle name="Virgül 6 4 2 4" xfId="2014" xr:uid="{49E8657E-AE80-4AF9-8BF7-4BE22F2C8FCE}"/>
    <cellStyle name="Virgül 6 4 2 4 2" xfId="4162" xr:uid="{74DE391E-2DCE-4215-87E6-C6AF95A172AB}"/>
    <cellStyle name="Virgül 6 4 2 4 2 2" xfId="8464" xr:uid="{85450AEE-27E8-45A2-8E5F-D53F4E7EF7C0}"/>
    <cellStyle name="Virgül 6 4 2 4 2 2 2" xfId="17036" xr:uid="{A3FAAA0D-E026-4D68-907E-667A2E5E886B}"/>
    <cellStyle name="Virgül 6 4 2 4 2 3" xfId="12760" xr:uid="{1E1E948C-C6F4-4825-AD61-02E2B7AABF29}"/>
    <cellStyle name="Virgül 6 4 2 4 3" xfId="6328" xr:uid="{F265CD26-A6BA-4DC5-A6FC-34973240A1AF}"/>
    <cellStyle name="Virgül 6 4 2 4 3 2" xfId="14900" xr:uid="{8CCBAD83-2A33-4A63-BFF8-353462A468AB}"/>
    <cellStyle name="Virgül 6 4 2 4 4" xfId="10624" xr:uid="{33548FB6-2961-457B-8AC9-123EED62CA4D}"/>
    <cellStyle name="Virgül 6 4 2 5" xfId="3095" xr:uid="{A3775F85-E04B-4E71-8E6A-4BF2F73028CA}"/>
    <cellStyle name="Virgül 6 4 2 5 2" xfId="7397" xr:uid="{EF13A527-4EB5-4FA0-9783-51915D0FCB7F}"/>
    <cellStyle name="Virgül 6 4 2 5 2 2" xfId="15969" xr:uid="{B5F4CA3A-CBF0-4817-A1A2-3816C264BEE4}"/>
    <cellStyle name="Virgül 6 4 2 5 3" xfId="11693" xr:uid="{7DC2BEF0-D322-4F46-9608-228CE2BC3C66}"/>
    <cellStyle name="Virgül 6 4 2 6" xfId="5261" xr:uid="{43D3DDE3-3DED-4E1F-A429-EEB1293BA290}"/>
    <cellStyle name="Virgül 6 4 2 6 2" xfId="13833" xr:uid="{F3D3FE50-1D65-47F5-B94F-78CA5D3C8F94}"/>
    <cellStyle name="Virgül 6 4 2 7" xfId="9557" xr:uid="{9A8A68D9-8214-4CD4-AB61-362B2F876B18}"/>
    <cellStyle name="Virgül 6 4 3" xfId="1017" xr:uid="{7304B32F-BB33-43F3-9674-F796EB019B8C}"/>
    <cellStyle name="Virgül 6 4 3 2" xfId="1592" xr:uid="{F377DBA2-7358-49E9-AF4E-B0985A46392F}"/>
    <cellStyle name="Virgül 6 4 3 2 2" xfId="2681" xr:uid="{169C69FC-27E9-4C30-A9B3-5F329645A73E}"/>
    <cellStyle name="Virgül 6 4 3 2 2 2" xfId="4829" xr:uid="{8254886C-FA82-4480-AF63-63B1EA7C5867}"/>
    <cellStyle name="Virgül 6 4 3 2 2 2 2" xfId="9131" xr:uid="{AE62AE96-17D3-4252-8B43-C9942EE23885}"/>
    <cellStyle name="Virgül 6 4 3 2 2 2 2 2" xfId="17703" xr:uid="{13C6B0DB-7C5D-411D-8A4D-799E5E72CE0A}"/>
    <cellStyle name="Virgül 6 4 3 2 2 2 3" xfId="13427" xr:uid="{B5F18100-C8EB-4258-A821-A34E2098082A}"/>
    <cellStyle name="Virgül 6 4 3 2 2 3" xfId="6995" xr:uid="{7AE8F626-241D-4ACE-B9A2-F1687032D890}"/>
    <cellStyle name="Virgül 6 4 3 2 2 3 2" xfId="15567" xr:uid="{A8CB13F8-99AC-4920-A97C-F4135EA728AB}"/>
    <cellStyle name="Virgül 6 4 3 2 2 4" xfId="11291" xr:uid="{97F7A995-CAC7-4B11-A112-35DB3EADA680}"/>
    <cellStyle name="Virgül 6 4 3 2 3" xfId="3762" xr:uid="{B169D3C9-D5DE-4FD8-A8A1-2B7F0966B4BC}"/>
    <cellStyle name="Virgül 6 4 3 2 3 2" xfId="8064" xr:uid="{30840F58-88FA-4E75-BDB1-8CD3CBFF2151}"/>
    <cellStyle name="Virgül 6 4 3 2 3 2 2" xfId="16636" xr:uid="{D9D09070-ED49-4AD1-A260-FBECB46599A8}"/>
    <cellStyle name="Virgül 6 4 3 2 3 3" xfId="12360" xr:uid="{6DFF32DA-36A1-4ADA-AAB9-C4D8FCCB6866}"/>
    <cellStyle name="Virgül 6 4 3 2 4" xfId="5928" xr:uid="{2EFD50B8-7601-4E9B-B590-D631C431C82D}"/>
    <cellStyle name="Virgül 6 4 3 2 4 2" xfId="14500" xr:uid="{042D0DCA-5267-4303-903F-DE9FDCA6D94A}"/>
    <cellStyle name="Virgül 6 4 3 2 5" xfId="10224" xr:uid="{2B9BEA26-E2E9-4C73-8BB3-B73B9447A327}"/>
    <cellStyle name="Virgül 6 4 3 3" xfId="2148" xr:uid="{F4FAB4DD-C851-43C7-ADD1-8A26E74D1A49}"/>
    <cellStyle name="Virgül 6 4 3 3 2" xfId="4296" xr:uid="{9F11BCDE-4871-461F-8A66-184D4C6792F4}"/>
    <cellStyle name="Virgül 6 4 3 3 2 2" xfId="8598" xr:uid="{9C1B20F3-8BF1-4671-B2BB-61E7DACA4A3A}"/>
    <cellStyle name="Virgül 6 4 3 3 2 2 2" xfId="17170" xr:uid="{1F3684B2-589B-4935-866A-802EC61A9448}"/>
    <cellStyle name="Virgül 6 4 3 3 2 3" xfId="12894" xr:uid="{61332A5E-F766-44C1-BB16-26B8E9D25A48}"/>
    <cellStyle name="Virgül 6 4 3 3 3" xfId="6462" xr:uid="{053A78C7-7303-44AF-A955-B4DCD2B19673}"/>
    <cellStyle name="Virgül 6 4 3 3 3 2" xfId="15034" xr:uid="{266A08EC-6B91-490E-A63F-A5A4A7BB7710}"/>
    <cellStyle name="Virgül 6 4 3 3 4" xfId="10758" xr:uid="{EFC76310-8DB2-43A7-8293-5700DAAEE04D}"/>
    <cellStyle name="Virgül 6 4 3 4" xfId="3229" xr:uid="{160F78D0-892E-4FA3-B89A-BC2DEDAE744B}"/>
    <cellStyle name="Virgül 6 4 3 4 2" xfId="7531" xr:uid="{F2A1A835-974B-4E94-939A-46100F2F3F04}"/>
    <cellStyle name="Virgül 6 4 3 4 2 2" xfId="16103" xr:uid="{6778F05B-B234-4F5A-BBC9-BF35A0B71CD4}"/>
    <cellStyle name="Virgül 6 4 3 4 3" xfId="11827" xr:uid="{3B567A9C-5FF3-4F2A-9C93-ABF46F26F157}"/>
    <cellStyle name="Virgül 6 4 3 5" xfId="5395" xr:uid="{BF427F12-2509-4A58-8D26-06AB1E348206}"/>
    <cellStyle name="Virgül 6 4 3 5 2" xfId="13967" xr:uid="{779D29F9-8E5F-4E44-9FB9-9F3C068FA0F2}"/>
    <cellStyle name="Virgül 6 4 3 6" xfId="9691" xr:uid="{28E2B5A5-2E7A-4F2D-9D91-87DECC648BB4}"/>
    <cellStyle name="Virgül 6 4 4" xfId="1328" xr:uid="{E5EF36B0-2D58-4C30-8173-A8B47B363C72}"/>
    <cellStyle name="Virgül 6 4 4 2" xfId="2417" xr:uid="{7F2B508B-91A8-4AF1-9656-B093A63DA15F}"/>
    <cellStyle name="Virgül 6 4 4 2 2" xfId="4565" xr:uid="{7D239102-D7EC-4339-9987-D3C03A43EFDC}"/>
    <cellStyle name="Virgül 6 4 4 2 2 2" xfId="8867" xr:uid="{F7407F4E-5845-4001-BF09-8BA28F7687AE}"/>
    <cellStyle name="Virgül 6 4 4 2 2 2 2" xfId="17439" xr:uid="{8963AAE8-5C1F-4255-96A7-2084D796064B}"/>
    <cellStyle name="Virgül 6 4 4 2 2 3" xfId="13163" xr:uid="{A48578CD-9857-43CD-9FDE-14AF373BB85E}"/>
    <cellStyle name="Virgül 6 4 4 2 3" xfId="6731" xr:uid="{F75B159D-0AAF-45B4-9A5D-45711B1FADDE}"/>
    <cellStyle name="Virgül 6 4 4 2 3 2" xfId="15303" xr:uid="{5E9DAECC-7C36-4647-A82D-BBC76411A297}"/>
    <cellStyle name="Virgül 6 4 4 2 4" xfId="11027" xr:uid="{5750779B-4649-4CC4-AEF8-C628D40117C2}"/>
    <cellStyle name="Virgül 6 4 4 3" xfId="3498" xr:uid="{FD1444A2-8B57-4F74-B465-6AFB318CF81A}"/>
    <cellStyle name="Virgül 6 4 4 3 2" xfId="7800" xr:uid="{25CF0BF6-F5D6-4C29-ADE8-EEFB3E6F4659}"/>
    <cellStyle name="Virgül 6 4 4 3 2 2" xfId="16372" xr:uid="{4C1866B2-8E7D-4CA4-9662-696117F0D557}"/>
    <cellStyle name="Virgül 6 4 4 3 3" xfId="12096" xr:uid="{D281ADD7-BA75-4DE0-8BC8-F3D89BFEC606}"/>
    <cellStyle name="Virgül 6 4 4 4" xfId="5664" xr:uid="{43082B49-4A8C-4706-91D4-29707C4A232B}"/>
    <cellStyle name="Virgül 6 4 4 4 2" xfId="14236" xr:uid="{003DC883-14C7-423F-AA1D-047ABCFA453A}"/>
    <cellStyle name="Virgül 6 4 4 5" xfId="9960" xr:uid="{6A0A3ECD-6A69-4C34-82C5-1869E0125450}"/>
    <cellStyle name="Virgül 6 4 5" xfId="1884" xr:uid="{A5636D38-EBE5-40B2-900F-4321FD8CC04E}"/>
    <cellStyle name="Virgül 6 4 5 2" xfId="4032" xr:uid="{A52D90AB-C0A2-4FA0-B667-825934CD58B2}"/>
    <cellStyle name="Virgül 6 4 5 2 2" xfId="8334" xr:uid="{0559F4D7-3EAD-4B66-A7CE-FB8BDB0EAECE}"/>
    <cellStyle name="Virgül 6 4 5 2 2 2" xfId="16906" xr:uid="{ED2F0B64-F680-418F-A100-9EAE7D861F6F}"/>
    <cellStyle name="Virgül 6 4 5 2 3" xfId="12630" xr:uid="{861EC944-620D-467E-B8EC-09A41169EFAF}"/>
    <cellStyle name="Virgül 6 4 5 3" xfId="6198" xr:uid="{9B36F282-9E84-451E-902A-E330576543A1}"/>
    <cellStyle name="Virgül 6 4 5 3 2" xfId="14770" xr:uid="{9783BE58-8EED-4E69-BD6C-53C9FFEC13FD}"/>
    <cellStyle name="Virgül 6 4 5 4" xfId="10494" xr:uid="{AE9CF83F-E2CA-49CF-91F3-D20DE5A10937}"/>
    <cellStyle name="Virgül 6 4 6" xfId="2965" xr:uid="{65C62C52-9136-4043-A536-B50A95908C06}"/>
    <cellStyle name="Virgül 6 4 6 2" xfId="7267" xr:uid="{D192C975-70FD-423C-877C-EA4FD632808B}"/>
    <cellStyle name="Virgül 6 4 6 2 2" xfId="15839" xr:uid="{DEE4798C-8B95-4D2A-9072-2CA6DA735D1F}"/>
    <cellStyle name="Virgül 6 4 6 3" xfId="11563" xr:uid="{0DB70B5E-FB15-4266-8CB9-4A877907C953}"/>
    <cellStyle name="Virgül 6 4 7" xfId="5127" xr:uid="{E12C27FC-2864-4A4E-893A-46C81E92976A}"/>
    <cellStyle name="Virgül 6 4 7 2" xfId="13703" xr:uid="{9D55CCCD-99EA-4721-B397-E7039D891CA8}"/>
    <cellStyle name="Virgül 6 4 8" xfId="9427" xr:uid="{36CD4BB9-E81D-4AD0-889D-694E46988D01}"/>
    <cellStyle name="Virgül 6 5" xfId="799" xr:uid="{07745A5D-173C-401B-8357-7097CFB85AFD}"/>
    <cellStyle name="Virgül 6 5 2" xfId="1085" xr:uid="{10AF4DD9-C938-46F5-9537-A22F4761C344}"/>
    <cellStyle name="Virgül 6 5 2 2" xfId="1660" xr:uid="{5EFC9EDA-5FA3-4109-9AAE-C9D23778FE88}"/>
    <cellStyle name="Virgül 6 5 2 2 2" xfId="2749" xr:uid="{017256D6-F436-4279-8919-154C32A304A9}"/>
    <cellStyle name="Virgül 6 5 2 2 2 2" xfId="4897" xr:uid="{9DC4BD91-4E50-42CB-ACE6-2AF2927E9478}"/>
    <cellStyle name="Virgül 6 5 2 2 2 2 2" xfId="9199" xr:uid="{1C9E5B54-DE31-431D-8990-54FAF42116E6}"/>
    <cellStyle name="Virgül 6 5 2 2 2 2 2 2" xfId="17771" xr:uid="{78E6AF6F-ADBE-4375-B818-ACE0F2B6E70E}"/>
    <cellStyle name="Virgül 6 5 2 2 2 2 3" xfId="13495" xr:uid="{32DDF249-FC1C-4DC1-A448-09D2692ECBEE}"/>
    <cellStyle name="Virgül 6 5 2 2 2 3" xfId="7063" xr:uid="{9C29D973-4C68-49F8-B1A4-16AFEA892BAB}"/>
    <cellStyle name="Virgül 6 5 2 2 2 3 2" xfId="15635" xr:uid="{EE274AE0-FDD9-4816-99AA-502A94E3A86E}"/>
    <cellStyle name="Virgül 6 5 2 2 2 4" xfId="11359" xr:uid="{7B36C8D0-C148-4F5C-9A84-7535B88370D7}"/>
    <cellStyle name="Virgül 6 5 2 2 3" xfId="3830" xr:uid="{970695AA-723B-4B77-A301-6B60134055D4}"/>
    <cellStyle name="Virgül 6 5 2 2 3 2" xfId="8132" xr:uid="{E3BBA23A-CAC7-4F44-AFE0-572B345E6D2A}"/>
    <cellStyle name="Virgül 6 5 2 2 3 2 2" xfId="16704" xr:uid="{40C56B3A-358A-4C10-B08E-B50BF934E98C}"/>
    <cellStyle name="Virgül 6 5 2 2 3 3" xfId="12428" xr:uid="{0AAFBAB7-0EDC-466E-A757-C3513F4709DC}"/>
    <cellStyle name="Virgül 6 5 2 2 4" xfId="5996" xr:uid="{73EFB8D1-256E-4A42-916A-DD92FFE5D793}"/>
    <cellStyle name="Virgül 6 5 2 2 4 2" xfId="14568" xr:uid="{793B384B-7277-440E-9213-92659A51D709}"/>
    <cellStyle name="Virgül 6 5 2 2 5" xfId="10292" xr:uid="{148A5403-4EED-44A7-9B7A-7DC8BDC9D3BB}"/>
    <cellStyle name="Virgül 6 5 2 3" xfId="2216" xr:uid="{E77D3AC2-87D3-4653-998A-80976AE4BBD5}"/>
    <cellStyle name="Virgül 6 5 2 3 2" xfId="4364" xr:uid="{6D52C313-254A-44D5-924A-09A9CE6D7600}"/>
    <cellStyle name="Virgül 6 5 2 3 2 2" xfId="8666" xr:uid="{40D76464-A4F4-4858-B705-D4A3F1EF4233}"/>
    <cellStyle name="Virgül 6 5 2 3 2 2 2" xfId="17238" xr:uid="{D57BBC0C-F3A8-46BF-8B2A-72D6A445D771}"/>
    <cellStyle name="Virgül 6 5 2 3 2 3" xfId="12962" xr:uid="{FAB1D7D7-0347-47DC-AB34-7C23B66EFCEE}"/>
    <cellStyle name="Virgül 6 5 2 3 3" xfId="6530" xr:uid="{48BFE0A4-1674-4FBD-84E1-BC3E331C5CAE}"/>
    <cellStyle name="Virgül 6 5 2 3 3 2" xfId="15102" xr:uid="{324737AD-D0FE-4347-88DF-85D3C3FE2E06}"/>
    <cellStyle name="Virgül 6 5 2 3 4" xfId="10826" xr:uid="{41956ECE-CB4B-4F0C-8EE4-3C0A9EB214DB}"/>
    <cellStyle name="Virgül 6 5 2 4" xfId="3297" xr:uid="{C627B52B-E9CF-466F-AB7C-16FAEE5F5741}"/>
    <cellStyle name="Virgül 6 5 2 4 2" xfId="7599" xr:uid="{4167F4A5-396F-4790-AC40-06D45CFEB21C}"/>
    <cellStyle name="Virgül 6 5 2 4 2 2" xfId="16171" xr:uid="{F1CAD2ED-6AAE-49EB-ACB9-A29331C01625}"/>
    <cellStyle name="Virgül 6 5 2 4 3" xfId="11895" xr:uid="{8428E926-74BC-480D-94A0-D5C3B3C1B34F}"/>
    <cellStyle name="Virgül 6 5 2 5" xfId="5463" xr:uid="{8E69B55D-0381-42A9-8CF2-47B689D83E00}"/>
    <cellStyle name="Virgül 6 5 2 5 2" xfId="14035" xr:uid="{7E1700A0-05CE-4C4E-9E25-B69300714E37}"/>
    <cellStyle name="Virgül 6 5 2 6" xfId="9759" xr:uid="{D10AC1E1-63CD-41A4-8BCA-2521F5B0D7F3}"/>
    <cellStyle name="Virgül 6 5 3" xfId="1396" xr:uid="{555D382B-E88D-478A-9F86-F6F90A4CCA5C}"/>
    <cellStyle name="Virgül 6 5 3 2" xfId="2485" xr:uid="{2D5A9D66-BC3B-459E-83C9-D44ADC8CCDB8}"/>
    <cellStyle name="Virgül 6 5 3 2 2" xfId="4633" xr:uid="{A5B0191D-CEA1-43F3-90CB-162FCFA9F2F1}"/>
    <cellStyle name="Virgül 6 5 3 2 2 2" xfId="8935" xr:uid="{84683801-1E5F-4BC0-B37A-1CD8186654DF}"/>
    <cellStyle name="Virgül 6 5 3 2 2 2 2" xfId="17507" xr:uid="{36E9F48A-90E8-4960-9378-7B46775A06A7}"/>
    <cellStyle name="Virgül 6 5 3 2 2 3" xfId="13231" xr:uid="{BC26AD49-F0AC-4D38-B628-D109A447275F}"/>
    <cellStyle name="Virgül 6 5 3 2 3" xfId="6799" xr:uid="{56E29D36-E621-48A0-9B2D-69ED65D97A92}"/>
    <cellStyle name="Virgül 6 5 3 2 3 2" xfId="15371" xr:uid="{DF330A5C-50FF-4873-A8B5-08B8C20D6898}"/>
    <cellStyle name="Virgül 6 5 3 2 4" xfId="11095" xr:uid="{9ED3C7F6-6772-4D8F-B336-552B376CB825}"/>
    <cellStyle name="Virgül 6 5 3 3" xfId="3566" xr:uid="{53273179-C080-4163-9693-0E3573B71203}"/>
    <cellStyle name="Virgül 6 5 3 3 2" xfId="7868" xr:uid="{9771511B-F7C3-402C-9D5E-7AB1865C4CB1}"/>
    <cellStyle name="Virgül 6 5 3 3 2 2" xfId="16440" xr:uid="{90FCD437-EDDA-4115-AB62-76265F2E53DE}"/>
    <cellStyle name="Virgül 6 5 3 3 3" xfId="12164" xr:uid="{159137BB-48CB-44A7-8889-A7031F63AB41}"/>
    <cellStyle name="Virgül 6 5 3 4" xfId="5732" xr:uid="{DD662FCB-8452-4E4D-AD7E-7B27E3E31C96}"/>
    <cellStyle name="Virgül 6 5 3 4 2" xfId="14304" xr:uid="{C710E4D2-B0AA-4FA9-BCBD-0C01A44016BF}"/>
    <cellStyle name="Virgül 6 5 3 5" xfId="10028" xr:uid="{2E9C555D-7B28-46EE-B9AD-C5318619C368}"/>
    <cellStyle name="Virgül 6 5 4" xfId="1952" xr:uid="{82DE77E9-A3FC-44C1-9DD7-1C9DC156E9FA}"/>
    <cellStyle name="Virgül 6 5 4 2" xfId="4100" xr:uid="{95195365-9027-4D5C-B718-FF4E8C710C1F}"/>
    <cellStyle name="Virgül 6 5 4 2 2" xfId="8402" xr:uid="{794239F7-F6B9-4C9E-933B-DDE93D54C48D}"/>
    <cellStyle name="Virgül 6 5 4 2 2 2" xfId="16974" xr:uid="{3C8C79D8-45DE-4C69-9D12-9F486597E9E4}"/>
    <cellStyle name="Virgül 6 5 4 2 3" xfId="12698" xr:uid="{A1B39A45-3C47-4FF6-844D-23232356A090}"/>
    <cellStyle name="Virgül 6 5 4 3" xfId="6266" xr:uid="{0513E3E1-A221-41C8-BF03-23F1DF98D33A}"/>
    <cellStyle name="Virgül 6 5 4 3 2" xfId="14838" xr:uid="{51BFB5A0-423A-408A-8CE7-78C591B6DE88}"/>
    <cellStyle name="Virgül 6 5 4 4" xfId="10562" xr:uid="{BD4F50AE-8FF6-4976-ACE3-F5D02D0EFCDF}"/>
    <cellStyle name="Virgül 6 5 5" xfId="3033" xr:uid="{862DE644-CB6B-41FD-A5F9-2F5AE1B97177}"/>
    <cellStyle name="Virgül 6 5 5 2" xfId="7335" xr:uid="{B5E4BF75-DA17-4A1F-9632-54F732C844F8}"/>
    <cellStyle name="Virgül 6 5 5 2 2" xfId="15907" xr:uid="{53E36655-8D12-4E04-912A-1262665209F8}"/>
    <cellStyle name="Virgül 6 5 5 3" xfId="11631" xr:uid="{686374AB-080D-4CCF-8124-CE4CC9D318C5}"/>
    <cellStyle name="Virgül 6 5 6" xfId="5199" xr:uid="{E82E1B30-875E-497E-B556-0E82568C52A6}"/>
    <cellStyle name="Virgül 6 5 6 2" xfId="13771" xr:uid="{CB3B5EA5-4A30-44DA-B994-F17E0823B34B}"/>
    <cellStyle name="Virgül 6 5 7" xfId="9495" xr:uid="{63312EE2-A134-4360-A8AC-AD4D5B9F5CAA}"/>
    <cellStyle name="Virgül 6 6" xfId="955" xr:uid="{1D78FD35-3A88-41EE-A5A0-3B3D768EC153}"/>
    <cellStyle name="Virgül 6 6 2" xfId="1530" xr:uid="{98446592-8119-4980-9761-2CA6275284BA}"/>
    <cellStyle name="Virgül 6 6 2 2" xfId="2619" xr:uid="{A324FCEB-B849-463C-8508-50D4A4D33849}"/>
    <cellStyle name="Virgül 6 6 2 2 2" xfId="4767" xr:uid="{CD728088-9346-44A4-B295-FB47B3D2BB90}"/>
    <cellStyle name="Virgül 6 6 2 2 2 2" xfId="9069" xr:uid="{161C5CB8-1149-461E-AB59-69B448887CBA}"/>
    <cellStyle name="Virgül 6 6 2 2 2 2 2" xfId="17641" xr:uid="{E9CB3278-790F-4C50-97C0-80D577B2E952}"/>
    <cellStyle name="Virgül 6 6 2 2 2 3" xfId="13365" xr:uid="{CB46E260-DCCE-4B4B-AA61-16A3B75E782A}"/>
    <cellStyle name="Virgül 6 6 2 2 3" xfId="6933" xr:uid="{3372B769-A8CA-45F9-AF5B-B4AC4B552D97}"/>
    <cellStyle name="Virgül 6 6 2 2 3 2" xfId="15505" xr:uid="{F6955765-925E-49E6-A049-E1AE50257CD2}"/>
    <cellStyle name="Virgül 6 6 2 2 4" xfId="11229" xr:uid="{4E7D1A2D-FE22-48DD-A77F-78E952CEC852}"/>
    <cellStyle name="Virgül 6 6 2 3" xfId="3700" xr:uid="{5A659DDF-2D19-49AF-A223-44B2CAD50DAC}"/>
    <cellStyle name="Virgül 6 6 2 3 2" xfId="8002" xr:uid="{A13244D1-1565-4E84-9482-248C41B2AAC2}"/>
    <cellStyle name="Virgül 6 6 2 3 2 2" xfId="16574" xr:uid="{C07B97EB-7482-48E1-8182-B3EA829A46A2}"/>
    <cellStyle name="Virgül 6 6 2 3 3" xfId="12298" xr:uid="{B8FAE819-5712-45F9-9367-241F20100A68}"/>
    <cellStyle name="Virgül 6 6 2 4" xfId="5866" xr:uid="{D23A4EF8-9A88-4867-933F-7524C1D15FD4}"/>
    <cellStyle name="Virgül 6 6 2 4 2" xfId="14438" xr:uid="{828DB4B2-151C-4C74-8D8C-F0D6D401004F}"/>
    <cellStyle name="Virgül 6 6 2 5" xfId="10162" xr:uid="{4A84CFD1-7AE8-46C3-817A-2672DD133724}"/>
    <cellStyle name="Virgül 6 6 3" xfId="2086" xr:uid="{BBDD094C-D3DA-4BE1-A87D-551398A47800}"/>
    <cellStyle name="Virgül 6 6 3 2" xfId="4234" xr:uid="{8F24DE76-423D-4C7F-A3E9-9B0C051BA50B}"/>
    <cellStyle name="Virgül 6 6 3 2 2" xfId="8536" xr:uid="{C172A2CE-033C-458D-8994-12E0F71EA957}"/>
    <cellStyle name="Virgül 6 6 3 2 2 2" xfId="17108" xr:uid="{C8214AC2-1FAA-45A1-A57F-FB2283FBB184}"/>
    <cellStyle name="Virgül 6 6 3 2 3" xfId="12832" xr:uid="{B3E65D78-1EA6-4B54-9FE6-34A9EF7ACD8F}"/>
    <cellStyle name="Virgül 6 6 3 3" xfId="6400" xr:uid="{558E95BE-DA18-4B9C-AA89-2CC2DB42FD83}"/>
    <cellStyle name="Virgül 6 6 3 3 2" xfId="14972" xr:uid="{1A33B78B-B52C-4524-B704-BE5CA3A893F8}"/>
    <cellStyle name="Virgül 6 6 3 4" xfId="10696" xr:uid="{40A25FBE-B9D7-4397-86BC-EEB3815AE6AD}"/>
    <cellStyle name="Virgül 6 6 4" xfId="3167" xr:uid="{566ED283-5757-478B-BE6B-814D6DC24E92}"/>
    <cellStyle name="Virgül 6 6 4 2" xfId="7469" xr:uid="{20D8D02F-51D6-47C2-A8AF-40F7672ED9C8}"/>
    <cellStyle name="Virgül 6 6 4 2 2" xfId="16041" xr:uid="{2F525F64-1E4B-4CFE-AB98-AC6CDE11A11A}"/>
    <cellStyle name="Virgül 6 6 4 3" xfId="11765" xr:uid="{BA5225B0-8ADC-42A9-AF90-7FB39E58CEC5}"/>
    <cellStyle name="Virgül 6 6 5" xfId="5333" xr:uid="{3B3689F5-A78E-4B56-B660-F3EE268CB848}"/>
    <cellStyle name="Virgül 6 6 5 2" xfId="13905" xr:uid="{0A1B0654-24CF-4591-91F3-3AF75313CFA5}"/>
    <cellStyle name="Virgül 6 6 6" xfId="9629" xr:uid="{D05D2A0A-4D60-4B8D-83BD-452B31D4B8BF}"/>
    <cellStyle name="Virgül 6 7" xfId="1264" xr:uid="{22BE6E2F-38AC-460D-A9D1-B8D57B394672}"/>
    <cellStyle name="Virgül 6 7 2" xfId="2355" xr:uid="{EEFE3B9E-E4CC-4022-8E09-E94040D87B59}"/>
    <cellStyle name="Virgül 6 7 2 2" xfId="4503" xr:uid="{34D3FEA9-2225-432C-955D-E19292D37A0E}"/>
    <cellStyle name="Virgül 6 7 2 2 2" xfId="8805" xr:uid="{C7C19A07-42F3-4DA9-ADD7-7D79AEBADF17}"/>
    <cellStyle name="Virgül 6 7 2 2 2 2" xfId="17377" xr:uid="{6726925F-F3E4-475B-A6BF-B03956B729F9}"/>
    <cellStyle name="Virgül 6 7 2 2 3" xfId="13101" xr:uid="{E5F5EEAF-3638-4FE2-A2EE-E5ACBAFB1C82}"/>
    <cellStyle name="Virgül 6 7 2 3" xfId="6669" xr:uid="{876387C3-C52F-47F8-8B4B-308F8BD4152F}"/>
    <cellStyle name="Virgül 6 7 2 3 2" xfId="15241" xr:uid="{7991B975-5330-41D7-8CA8-89D660211FA4}"/>
    <cellStyle name="Virgül 6 7 2 4" xfId="10965" xr:uid="{7BF44E65-3B80-4880-A04A-CBE9125F0208}"/>
    <cellStyle name="Virgül 6 7 3" xfId="3436" xr:uid="{D504BD69-DCA2-49D7-9FCD-37FE69FE9E04}"/>
    <cellStyle name="Virgül 6 7 3 2" xfId="7738" xr:uid="{30BE983C-8BBB-4442-AE24-B3DF1F12D69F}"/>
    <cellStyle name="Virgül 6 7 3 2 2" xfId="16310" xr:uid="{43C13D23-1BB6-4978-B74D-306B68359159}"/>
    <cellStyle name="Virgül 6 7 3 3" xfId="12034" xr:uid="{FC5D2771-93B9-428C-8741-8E3F6E90B09B}"/>
    <cellStyle name="Virgül 6 7 4" xfId="5602" xr:uid="{E361A1DA-2E21-4E3D-9CD0-F74DD2C08F72}"/>
    <cellStyle name="Virgül 6 7 4 2" xfId="14174" xr:uid="{FC8A7E9B-B8FF-4781-93CA-98F57AAED93C}"/>
    <cellStyle name="Virgül 6 7 5" xfId="9898" xr:uid="{3DB952E9-AFDC-4654-8AB5-9E01F263BA9B}"/>
    <cellStyle name="Virgül 6 8" xfId="1822" xr:uid="{AD80A873-F00C-4CD7-A51E-9F19E796C96B}"/>
    <cellStyle name="Virgül 6 8 2" xfId="3970" xr:uid="{BD0AA67C-E1AD-4AC0-BF49-9ECDEAE10FD9}"/>
    <cellStyle name="Virgül 6 8 2 2" xfId="8272" xr:uid="{D3B30F9D-7981-4227-A090-38000C92A68C}"/>
    <cellStyle name="Virgül 6 8 2 2 2" xfId="16844" xr:uid="{BDAEE70B-B7A2-45D8-95F7-FD571888ECBA}"/>
    <cellStyle name="Virgül 6 8 2 3" xfId="12568" xr:uid="{F9FF5731-4557-4979-9F17-6AE1E7C14A89}"/>
    <cellStyle name="Virgül 6 8 3" xfId="6136" xr:uid="{29C4841E-3D93-4A55-B840-27933D7CAF72}"/>
    <cellStyle name="Virgül 6 8 3 2" xfId="14708" xr:uid="{2FC19591-7FEE-4FB7-AFA8-CF6C0B912963}"/>
    <cellStyle name="Virgül 6 8 4" xfId="10432" xr:uid="{2F515A5D-1AF7-40FD-851A-E877B29E4E2D}"/>
    <cellStyle name="Virgül 6 9" xfId="2903" xr:uid="{D231AF83-5AAA-4DD2-AB89-27A0E1DB5BB0}"/>
    <cellStyle name="Virgül 6 9 2" xfId="7205" xr:uid="{890B0792-F39B-438D-B94C-4D807BBD1131}"/>
    <cellStyle name="Virgül 6 9 2 2" xfId="15777" xr:uid="{9848F5D3-FF21-4C85-AE4C-BA9B37181C8B}"/>
    <cellStyle name="Virgül 6 9 3" xfId="11501" xr:uid="{24522A73-1451-48BC-8A31-C5DA687895B1}"/>
    <cellStyle name="Virgül 7" xfId="117" xr:uid="{58B3B721-C804-4B73-9EA0-12F87A8BF570}"/>
    <cellStyle name="Virgül 7 10" xfId="5062" xr:uid="{E44D377C-BF9B-4465-9026-726C5358B9CB}"/>
    <cellStyle name="Virgül 7 10 2" xfId="13641" xr:uid="{3821ED91-1232-46F6-9EBE-4789F0A103AB}"/>
    <cellStyle name="Virgül 7 11" xfId="9366" xr:uid="{C3528547-E875-4E8C-8FE3-1FDC691473C8}"/>
    <cellStyle name="Virgül 7 2" xfId="151" xr:uid="{243AAFB8-514E-4DCD-BDC0-37917E90CEFA}"/>
    <cellStyle name="Virgül 7 2 10" xfId="9377" xr:uid="{500F9F0B-169E-4027-9605-28C4EC71425A}"/>
    <cellStyle name="Virgül 7 2 2" xfId="657" xr:uid="{29B9D171-D559-49C8-B898-82868BBDEDDC}"/>
    <cellStyle name="Virgül 7 2 2 2" xfId="733" xr:uid="{5ABBB017-5376-4FFB-A901-E193F4D44ECF}"/>
    <cellStyle name="Virgül 7 2 2 2 2" xfId="904" xr:uid="{E2668915-353B-44F7-8716-C633D7659722}"/>
    <cellStyle name="Virgül 7 2 2 2 2 2" xfId="1190" xr:uid="{7F62A9D8-9C0A-4BD9-B679-CD6AC0D20302}"/>
    <cellStyle name="Virgül 7 2 2 2 2 2 2" xfId="1765" xr:uid="{6E351F6A-9E43-4BBB-88F3-0B20540AEFAB}"/>
    <cellStyle name="Virgül 7 2 2 2 2 2 2 2" xfId="2854" xr:uid="{04A59994-33C8-4673-AC68-FC08816884FE}"/>
    <cellStyle name="Virgül 7 2 2 2 2 2 2 2 2" xfId="5002" xr:uid="{40DADAEA-74AF-4336-843A-1AF6DAD6575F}"/>
    <cellStyle name="Virgül 7 2 2 2 2 2 2 2 2 2" xfId="9304" xr:uid="{7B85BF36-54FF-4FB9-BF0B-48D5941C31C1}"/>
    <cellStyle name="Virgül 7 2 2 2 2 2 2 2 2 2 2" xfId="17876" xr:uid="{07CCFA8B-40B2-447F-9E34-77FBA7390D64}"/>
    <cellStyle name="Virgül 7 2 2 2 2 2 2 2 2 3" xfId="13600" xr:uid="{ABC3FF2F-5B56-46D1-B277-AAC6C48FFD29}"/>
    <cellStyle name="Virgül 7 2 2 2 2 2 2 2 3" xfId="7168" xr:uid="{4E460F6B-9500-44AC-9F04-95253771F503}"/>
    <cellStyle name="Virgül 7 2 2 2 2 2 2 2 3 2" xfId="15740" xr:uid="{4C7A2B21-3790-4BDE-95E0-2971032AAD6D}"/>
    <cellStyle name="Virgül 7 2 2 2 2 2 2 2 4" xfId="11464" xr:uid="{5401A5DE-78BA-408E-8D44-05C4B59C283A}"/>
    <cellStyle name="Virgül 7 2 2 2 2 2 2 3" xfId="3935" xr:uid="{08CB2CB6-B07A-4A47-A9E7-99801D00E1F8}"/>
    <cellStyle name="Virgül 7 2 2 2 2 2 2 3 2" xfId="8237" xr:uid="{1E4BA5B0-2532-49CC-90D5-86B75D9431EE}"/>
    <cellStyle name="Virgül 7 2 2 2 2 2 2 3 2 2" xfId="16809" xr:uid="{DD052065-413C-48B9-AF61-4E97C2C922FF}"/>
    <cellStyle name="Virgül 7 2 2 2 2 2 2 3 3" xfId="12533" xr:uid="{BCE22255-4854-4244-B49D-82FDC80459D0}"/>
    <cellStyle name="Virgül 7 2 2 2 2 2 2 4" xfId="6101" xr:uid="{5F02DBAF-3E5B-4813-9382-BBEA3C640268}"/>
    <cellStyle name="Virgül 7 2 2 2 2 2 2 4 2" xfId="14673" xr:uid="{E0F0AF94-17F6-44C9-8AB2-A4D02B601DE4}"/>
    <cellStyle name="Virgül 7 2 2 2 2 2 2 5" xfId="10397" xr:uid="{88EC8289-C31C-4EBD-8A57-A8DAE5E9623E}"/>
    <cellStyle name="Virgül 7 2 2 2 2 2 3" xfId="2321" xr:uid="{DCBF631E-3EB0-4598-B419-49621522CEA3}"/>
    <cellStyle name="Virgül 7 2 2 2 2 2 3 2" xfId="4469" xr:uid="{8FA8C4CB-3ABC-4964-A0CD-7D0816FCB304}"/>
    <cellStyle name="Virgül 7 2 2 2 2 2 3 2 2" xfId="8771" xr:uid="{D9D61FEC-1082-4AA3-B384-49D5ED0F7465}"/>
    <cellStyle name="Virgül 7 2 2 2 2 2 3 2 2 2" xfId="17343" xr:uid="{E4DCE56F-8D44-4C99-B655-679CE4EEC430}"/>
    <cellStyle name="Virgül 7 2 2 2 2 2 3 2 3" xfId="13067" xr:uid="{29346371-3529-4F3E-A056-7DD41CAA1899}"/>
    <cellStyle name="Virgül 7 2 2 2 2 2 3 3" xfId="6635" xr:uid="{15462356-3601-4307-A5A2-7F9C8E52B3EA}"/>
    <cellStyle name="Virgül 7 2 2 2 2 2 3 3 2" xfId="15207" xr:uid="{FB74EFA6-123C-4DC6-AD89-0DAED206FBD0}"/>
    <cellStyle name="Virgül 7 2 2 2 2 2 3 4" xfId="10931" xr:uid="{819F3E3A-9080-4A0B-A087-CBD376EF89A8}"/>
    <cellStyle name="Virgül 7 2 2 2 2 2 4" xfId="3402" xr:uid="{603D83BF-C396-4DFC-B3D3-B3EC95979CEC}"/>
    <cellStyle name="Virgül 7 2 2 2 2 2 4 2" xfId="7704" xr:uid="{6AD1B6F7-073E-440F-B8FF-D1D1CAD485DB}"/>
    <cellStyle name="Virgül 7 2 2 2 2 2 4 2 2" xfId="16276" xr:uid="{8685ED42-1C71-4C86-B4A4-45E5A7C7CD83}"/>
    <cellStyle name="Virgül 7 2 2 2 2 2 4 3" xfId="12000" xr:uid="{F932452F-B53E-44D2-B1C2-D60E1138E82C}"/>
    <cellStyle name="Virgül 7 2 2 2 2 2 5" xfId="5568" xr:uid="{B3C1C3C2-F8BB-438A-8E3B-9CD46C898BC8}"/>
    <cellStyle name="Virgül 7 2 2 2 2 2 5 2" xfId="14140" xr:uid="{36673B57-F82E-4BA6-81E1-5509DD457F6C}"/>
    <cellStyle name="Virgül 7 2 2 2 2 2 6" xfId="9864" xr:uid="{D97AFF71-8F99-42AB-B0E3-B150695836B3}"/>
    <cellStyle name="Virgül 7 2 2 2 2 3" xfId="1501" xr:uid="{7F5237E3-FFA4-4CDC-8562-56E50AEB5A32}"/>
    <cellStyle name="Virgül 7 2 2 2 2 3 2" xfId="2590" xr:uid="{D6A731CF-7A76-48BC-ADE8-1E00B03EFF3C}"/>
    <cellStyle name="Virgül 7 2 2 2 2 3 2 2" xfId="4738" xr:uid="{7DE0E3D7-4390-4B48-9929-8E2F0FBC8CFE}"/>
    <cellStyle name="Virgül 7 2 2 2 2 3 2 2 2" xfId="9040" xr:uid="{3E7731AF-0662-4F01-939C-4BE44B6B6DFC}"/>
    <cellStyle name="Virgül 7 2 2 2 2 3 2 2 2 2" xfId="17612" xr:uid="{1D4FE692-326D-40C4-9AFA-19B0F9C3A070}"/>
    <cellStyle name="Virgül 7 2 2 2 2 3 2 2 3" xfId="13336" xr:uid="{67444C1B-8B53-4F47-8B52-84BDA9A07408}"/>
    <cellStyle name="Virgül 7 2 2 2 2 3 2 3" xfId="6904" xr:uid="{DEE48FA5-0F0C-47D3-B873-4C8BEA2FE63E}"/>
    <cellStyle name="Virgül 7 2 2 2 2 3 2 3 2" xfId="15476" xr:uid="{FD807DEA-9FF7-4888-93C7-6A020B8EF7FB}"/>
    <cellStyle name="Virgül 7 2 2 2 2 3 2 4" xfId="11200" xr:uid="{F930ED6E-09AB-4FCE-8B70-8B637AE56C15}"/>
    <cellStyle name="Virgül 7 2 2 2 2 3 3" xfId="3671" xr:uid="{A9627A51-180F-411D-833C-AEC2BD41C440}"/>
    <cellStyle name="Virgül 7 2 2 2 2 3 3 2" xfId="7973" xr:uid="{32486801-2C68-4981-9CE1-CB044D3DAB5E}"/>
    <cellStyle name="Virgül 7 2 2 2 2 3 3 2 2" xfId="16545" xr:uid="{1DEEE665-6F46-4913-9D56-C199228D70E6}"/>
    <cellStyle name="Virgül 7 2 2 2 2 3 3 3" xfId="12269" xr:uid="{1E29A95F-D9B4-4FBA-A108-9A5BA322D206}"/>
    <cellStyle name="Virgül 7 2 2 2 2 3 4" xfId="5837" xr:uid="{9ED54983-8690-4182-A5A7-4909F0FEBE42}"/>
    <cellStyle name="Virgül 7 2 2 2 2 3 4 2" xfId="14409" xr:uid="{324123E7-0057-4570-B4C9-55674A8D3A56}"/>
    <cellStyle name="Virgül 7 2 2 2 2 3 5" xfId="10133" xr:uid="{EA322AB3-975A-4D5F-B59B-6FE1351266EB}"/>
    <cellStyle name="Virgül 7 2 2 2 2 4" xfId="2057" xr:uid="{CA121DED-ABC3-4871-9E0D-3167BA727860}"/>
    <cellStyle name="Virgül 7 2 2 2 2 4 2" xfId="4205" xr:uid="{D3168093-8864-4570-BACE-DE11C7D993FC}"/>
    <cellStyle name="Virgül 7 2 2 2 2 4 2 2" xfId="8507" xr:uid="{39046FA6-7C7E-4DE8-A6CF-5B737404DBDE}"/>
    <cellStyle name="Virgül 7 2 2 2 2 4 2 2 2" xfId="17079" xr:uid="{E64B3E00-C439-4EC9-8B60-07107C445408}"/>
    <cellStyle name="Virgül 7 2 2 2 2 4 2 3" xfId="12803" xr:uid="{2B442D25-0801-4607-AB0B-379913046F84}"/>
    <cellStyle name="Virgül 7 2 2 2 2 4 3" xfId="6371" xr:uid="{8AA74BDF-6F0E-444D-B7DE-FF10AA9B2F62}"/>
    <cellStyle name="Virgül 7 2 2 2 2 4 3 2" xfId="14943" xr:uid="{E90C9AC6-DFF0-4168-A96E-15E15FEF5CB4}"/>
    <cellStyle name="Virgül 7 2 2 2 2 4 4" xfId="10667" xr:uid="{67D6BD71-2A5B-440D-A6D7-CA10AA5FC8A7}"/>
    <cellStyle name="Virgül 7 2 2 2 2 5" xfId="3138" xr:uid="{B430F4F3-84F6-4B2F-AD78-AA3DCF72EE3A}"/>
    <cellStyle name="Virgül 7 2 2 2 2 5 2" xfId="7440" xr:uid="{17895D02-DD88-4B86-9891-9BB602CA3E91}"/>
    <cellStyle name="Virgül 7 2 2 2 2 5 2 2" xfId="16012" xr:uid="{2394578C-F22C-4D98-A797-53AB71312061}"/>
    <cellStyle name="Virgül 7 2 2 2 2 5 3" xfId="11736" xr:uid="{6FF039FA-A376-4160-8759-63641A7E3B18}"/>
    <cellStyle name="Virgül 7 2 2 2 2 6" xfId="5304" xr:uid="{AB657A2D-5B35-46C2-8D7C-A23943164CE2}"/>
    <cellStyle name="Virgül 7 2 2 2 2 6 2" xfId="13876" xr:uid="{C37E2EAF-C0E0-404F-8CD5-369912322728}"/>
    <cellStyle name="Virgül 7 2 2 2 2 7" xfId="9600" xr:uid="{901BD9F9-FF13-4971-AA34-95C0922BA58C}"/>
    <cellStyle name="Virgül 7 2 2 2 3" xfId="1060" xr:uid="{9551F679-ADA1-4BE8-B9D3-13D603192944}"/>
    <cellStyle name="Virgül 7 2 2 2 3 2" xfId="1635" xr:uid="{0F5C73A9-A51A-4A04-B510-39DABB0CBF7C}"/>
    <cellStyle name="Virgül 7 2 2 2 3 2 2" xfId="2724" xr:uid="{4B2BDD6A-D37E-4928-AC1D-34EC6431B871}"/>
    <cellStyle name="Virgül 7 2 2 2 3 2 2 2" xfId="4872" xr:uid="{A90BA2F5-1D69-4F27-86E4-14C044A73FA0}"/>
    <cellStyle name="Virgül 7 2 2 2 3 2 2 2 2" xfId="9174" xr:uid="{D6E46B44-1BA0-4A97-8023-372E09B59F91}"/>
    <cellStyle name="Virgül 7 2 2 2 3 2 2 2 2 2" xfId="17746" xr:uid="{E76B404F-B010-4D42-8AA7-D3CC722FDEA3}"/>
    <cellStyle name="Virgül 7 2 2 2 3 2 2 2 3" xfId="13470" xr:uid="{9559C93B-FF16-4C96-9240-5FCDDB9B4B35}"/>
    <cellStyle name="Virgül 7 2 2 2 3 2 2 3" xfId="7038" xr:uid="{3179D1F3-60FC-4EA8-B5C0-E69185010222}"/>
    <cellStyle name="Virgül 7 2 2 2 3 2 2 3 2" xfId="15610" xr:uid="{AFBE429C-1914-46C8-8A6C-BDAFDEE4C47F}"/>
    <cellStyle name="Virgül 7 2 2 2 3 2 2 4" xfId="11334" xr:uid="{A2117704-2339-426E-9504-171F7576A968}"/>
    <cellStyle name="Virgül 7 2 2 2 3 2 3" xfId="3805" xr:uid="{6E94EEB0-68B6-4BC0-89FE-2002B7BEA283}"/>
    <cellStyle name="Virgül 7 2 2 2 3 2 3 2" xfId="8107" xr:uid="{6FCFEE12-EBD8-45B8-A18B-4476E3B841D9}"/>
    <cellStyle name="Virgül 7 2 2 2 3 2 3 2 2" xfId="16679" xr:uid="{8522CF3B-EFF3-4814-ACBD-3FE0530DB832}"/>
    <cellStyle name="Virgül 7 2 2 2 3 2 3 3" xfId="12403" xr:uid="{659AC949-E0BA-4E05-BF8E-1AE7F82EE520}"/>
    <cellStyle name="Virgül 7 2 2 2 3 2 4" xfId="5971" xr:uid="{0FF9AA91-74BB-498B-9064-AB5D9218DD71}"/>
    <cellStyle name="Virgül 7 2 2 2 3 2 4 2" xfId="14543" xr:uid="{9E8C47C5-8BF8-42CB-916B-5C0BE653D1E4}"/>
    <cellStyle name="Virgül 7 2 2 2 3 2 5" xfId="10267" xr:uid="{4743976A-846C-4771-9B48-703275C42F8F}"/>
    <cellStyle name="Virgül 7 2 2 2 3 3" xfId="2191" xr:uid="{BC46D155-47A8-414E-91FD-8A824D0933C1}"/>
    <cellStyle name="Virgül 7 2 2 2 3 3 2" xfId="4339" xr:uid="{11442208-6373-45EE-A6FE-5B304DCF31D6}"/>
    <cellStyle name="Virgül 7 2 2 2 3 3 2 2" xfId="8641" xr:uid="{2BC4C8CD-2452-4E6B-8205-9B2F93751422}"/>
    <cellStyle name="Virgül 7 2 2 2 3 3 2 2 2" xfId="17213" xr:uid="{99045EFC-10B2-4D9F-A4D8-456832D65D16}"/>
    <cellStyle name="Virgül 7 2 2 2 3 3 2 3" xfId="12937" xr:uid="{89AA0D9B-F876-42B5-AE46-5E4B2168CDB0}"/>
    <cellStyle name="Virgül 7 2 2 2 3 3 3" xfId="6505" xr:uid="{959320A6-6CD9-497A-AE93-3EC5524F3108}"/>
    <cellStyle name="Virgül 7 2 2 2 3 3 3 2" xfId="15077" xr:uid="{0E785895-3DB3-469D-A8BE-E11B9DE77BEA}"/>
    <cellStyle name="Virgül 7 2 2 2 3 3 4" xfId="10801" xr:uid="{8CA6FC63-0D1B-4D34-9CFD-F220C1CE042C}"/>
    <cellStyle name="Virgül 7 2 2 2 3 4" xfId="3272" xr:uid="{8DA00F79-DB24-42E0-9B3F-D5622407C692}"/>
    <cellStyle name="Virgül 7 2 2 2 3 4 2" xfId="7574" xr:uid="{EF977A28-E027-43C4-8F8D-5354B0CA9932}"/>
    <cellStyle name="Virgül 7 2 2 2 3 4 2 2" xfId="16146" xr:uid="{99FB8398-CE1B-4199-8E3C-DA5A9EEC8A19}"/>
    <cellStyle name="Virgül 7 2 2 2 3 4 3" xfId="11870" xr:uid="{2137EF43-D8D6-4D31-9BF8-76C9AFAF4DDC}"/>
    <cellStyle name="Virgül 7 2 2 2 3 5" xfId="5438" xr:uid="{C9B6565A-90AA-435B-9463-1EA69576765F}"/>
    <cellStyle name="Virgül 7 2 2 2 3 5 2" xfId="14010" xr:uid="{5963926D-8223-4253-BF40-B86A40F1509D}"/>
    <cellStyle name="Virgül 7 2 2 2 3 6" xfId="9734" xr:uid="{E6A0B0F2-1C4E-4E7F-A2DB-700E9CF18A78}"/>
    <cellStyle name="Virgül 7 2 2 2 4" xfId="1371" xr:uid="{4B29F5B3-807E-465E-9ABC-855C84636D88}"/>
    <cellStyle name="Virgül 7 2 2 2 4 2" xfId="2460" xr:uid="{99A5771C-F0B9-4392-B60D-A22716CEC7CC}"/>
    <cellStyle name="Virgül 7 2 2 2 4 2 2" xfId="4608" xr:uid="{A483D0A6-368E-43D2-BC9D-78BA182B2B3D}"/>
    <cellStyle name="Virgül 7 2 2 2 4 2 2 2" xfId="8910" xr:uid="{619E7A10-338A-4AB4-AFDE-4DA087E4A08C}"/>
    <cellStyle name="Virgül 7 2 2 2 4 2 2 2 2" xfId="17482" xr:uid="{EC0807DA-B322-44ED-91F3-BCBDA8795687}"/>
    <cellStyle name="Virgül 7 2 2 2 4 2 2 3" xfId="13206" xr:uid="{4E5432E2-936F-4CCD-BA01-23B542CECF54}"/>
    <cellStyle name="Virgül 7 2 2 2 4 2 3" xfId="6774" xr:uid="{C01A974A-2DFA-4812-B0A8-013B24C3CABA}"/>
    <cellStyle name="Virgül 7 2 2 2 4 2 3 2" xfId="15346" xr:uid="{3D179753-F6AE-4022-B0CF-2ABE7669468B}"/>
    <cellStyle name="Virgül 7 2 2 2 4 2 4" xfId="11070" xr:uid="{ECEFEF3C-5C02-4299-A4F0-7A9820C7B459}"/>
    <cellStyle name="Virgül 7 2 2 2 4 3" xfId="3541" xr:uid="{01B3D487-8EC9-40A5-9B88-E78F47058AAA}"/>
    <cellStyle name="Virgül 7 2 2 2 4 3 2" xfId="7843" xr:uid="{E80B2A63-C50F-4BF0-BC41-FDB33F9E5C3F}"/>
    <cellStyle name="Virgül 7 2 2 2 4 3 2 2" xfId="16415" xr:uid="{4C91EC14-25DB-4750-84CE-1097384D1194}"/>
    <cellStyle name="Virgül 7 2 2 2 4 3 3" xfId="12139" xr:uid="{AEE18406-EC3B-4C13-B27D-0F701FF3E45A}"/>
    <cellStyle name="Virgül 7 2 2 2 4 4" xfId="5707" xr:uid="{F798CD16-122A-449E-85E9-804A75D74F12}"/>
    <cellStyle name="Virgül 7 2 2 2 4 4 2" xfId="14279" xr:uid="{02EDF7C4-9CA8-49A9-ACE6-C0A3A1FFF5F0}"/>
    <cellStyle name="Virgül 7 2 2 2 4 5" xfId="10003" xr:uid="{964D1164-9BE3-4B18-B526-E3F2C65FDF34}"/>
    <cellStyle name="Virgül 7 2 2 2 5" xfId="1927" xr:uid="{ADEFEC57-E152-465F-B5FD-B0B6EA930777}"/>
    <cellStyle name="Virgül 7 2 2 2 5 2" xfId="4075" xr:uid="{E6ED262B-0B04-46A7-9BC3-0B615776BED4}"/>
    <cellStyle name="Virgül 7 2 2 2 5 2 2" xfId="8377" xr:uid="{ABB6DB16-95D8-48F7-A5B3-9BF242FF6F9D}"/>
    <cellStyle name="Virgül 7 2 2 2 5 2 2 2" xfId="16949" xr:uid="{4F627BB8-9E3F-498E-89FB-AE7B73BF5776}"/>
    <cellStyle name="Virgül 7 2 2 2 5 2 3" xfId="12673" xr:uid="{1A75EEE0-A0F0-4E8D-A41A-87E51DA4C3DA}"/>
    <cellStyle name="Virgül 7 2 2 2 5 3" xfId="6241" xr:uid="{0623B699-D54B-4F35-81DE-E0BCA5229F52}"/>
    <cellStyle name="Virgül 7 2 2 2 5 3 2" xfId="14813" xr:uid="{7E60D8DC-FB79-4B0D-BF07-42BCB0F5B5CC}"/>
    <cellStyle name="Virgül 7 2 2 2 5 4" xfId="10537" xr:uid="{2D85299E-D8EC-4699-91AB-312ECAD2AB61}"/>
    <cellStyle name="Virgül 7 2 2 2 6" xfId="3008" xr:uid="{C968048D-6E06-49E6-89A0-48D9961203AF}"/>
    <cellStyle name="Virgül 7 2 2 2 6 2" xfId="7310" xr:uid="{DF3EE85C-852A-4003-83C7-4FFD57024E17}"/>
    <cellStyle name="Virgül 7 2 2 2 6 2 2" xfId="15882" xr:uid="{CDD7665D-0507-4F18-AC9E-7AD5FF7F0162}"/>
    <cellStyle name="Virgül 7 2 2 2 6 3" xfId="11606" xr:uid="{934F01B7-993A-4874-AF42-D39BAC7898E3}"/>
    <cellStyle name="Virgül 7 2 2 2 7" xfId="5170" xr:uid="{69D81F26-1B1F-4D1B-BA2A-81D536366C2E}"/>
    <cellStyle name="Virgül 7 2 2 2 7 2" xfId="13746" xr:uid="{1FD974E0-ECDD-4166-8E95-A4E4F205F47D}"/>
    <cellStyle name="Virgül 7 2 2 2 8" xfId="9470" xr:uid="{AEADD77F-5810-439D-B64B-E8B77B99C47F}"/>
    <cellStyle name="Virgül 7 2 2 3" xfId="842" xr:uid="{D5BE2FD6-F0EE-478A-9C3D-3C7FA3F054AB}"/>
    <cellStyle name="Virgül 7 2 2 3 2" xfId="1128" xr:uid="{9BFD169B-71D6-4116-9C6C-A8145D51B1B0}"/>
    <cellStyle name="Virgül 7 2 2 3 2 2" xfId="1703" xr:uid="{5A701944-8842-4A54-A698-1A12ADF688B4}"/>
    <cellStyle name="Virgül 7 2 2 3 2 2 2" xfId="2792" xr:uid="{7A3A4EDE-DA6D-4F59-BE51-5F0F59771731}"/>
    <cellStyle name="Virgül 7 2 2 3 2 2 2 2" xfId="4940" xr:uid="{35D4BBFE-9FD6-4DAD-B1FF-F0DC45792BC9}"/>
    <cellStyle name="Virgül 7 2 2 3 2 2 2 2 2" xfId="9242" xr:uid="{9BA25269-F9AC-4063-955D-7DBD42B4E65A}"/>
    <cellStyle name="Virgül 7 2 2 3 2 2 2 2 2 2" xfId="17814" xr:uid="{63F37DEC-002C-423A-BC1E-FCE423AF77E4}"/>
    <cellStyle name="Virgül 7 2 2 3 2 2 2 2 3" xfId="13538" xr:uid="{31BC9A5E-B33C-46E8-A88D-F6C0D02DFB1E}"/>
    <cellStyle name="Virgül 7 2 2 3 2 2 2 3" xfId="7106" xr:uid="{1B827D23-720D-4185-AB49-55444DCB4D31}"/>
    <cellStyle name="Virgül 7 2 2 3 2 2 2 3 2" xfId="15678" xr:uid="{894D2C82-7521-47B4-A7D6-310271816BD1}"/>
    <cellStyle name="Virgül 7 2 2 3 2 2 2 4" xfId="11402" xr:uid="{715B4FB5-CC32-478F-A347-7794F93965C5}"/>
    <cellStyle name="Virgül 7 2 2 3 2 2 3" xfId="3873" xr:uid="{DEDEA85A-D436-4BA9-991F-CC6D4FE30280}"/>
    <cellStyle name="Virgül 7 2 2 3 2 2 3 2" xfId="8175" xr:uid="{FBF53665-0595-473D-AED5-6FE44A810818}"/>
    <cellStyle name="Virgül 7 2 2 3 2 2 3 2 2" xfId="16747" xr:uid="{774DABC8-1ED4-4EB5-96B6-08420FF89B84}"/>
    <cellStyle name="Virgül 7 2 2 3 2 2 3 3" xfId="12471" xr:uid="{54D6A8A1-0D92-413A-AE04-4890256CBE5E}"/>
    <cellStyle name="Virgül 7 2 2 3 2 2 4" xfId="6039" xr:uid="{00DFDA08-BCD1-49E3-A409-59886AADCAAC}"/>
    <cellStyle name="Virgül 7 2 2 3 2 2 4 2" xfId="14611" xr:uid="{A956DC80-C795-42E3-AA78-88A9D69FACB6}"/>
    <cellStyle name="Virgül 7 2 2 3 2 2 5" xfId="10335" xr:uid="{1DD51B7C-18D2-4E63-AB2A-B4F5D03A0044}"/>
    <cellStyle name="Virgül 7 2 2 3 2 3" xfId="2259" xr:uid="{353B23E6-91A2-42F9-A741-F02B7DC02AAE}"/>
    <cellStyle name="Virgül 7 2 2 3 2 3 2" xfId="4407" xr:uid="{DBE07A88-1519-4E96-95DF-EC750A66BEA6}"/>
    <cellStyle name="Virgül 7 2 2 3 2 3 2 2" xfId="8709" xr:uid="{110E6A92-0C87-4673-8F84-48B03F2BB339}"/>
    <cellStyle name="Virgül 7 2 2 3 2 3 2 2 2" xfId="17281" xr:uid="{08DF0471-2C65-4DCC-BE94-55911CD3C37F}"/>
    <cellStyle name="Virgül 7 2 2 3 2 3 2 3" xfId="13005" xr:uid="{26D7FBF8-49B3-4352-8136-4909F09DBBAB}"/>
    <cellStyle name="Virgül 7 2 2 3 2 3 3" xfId="6573" xr:uid="{2D70FF25-A3D5-4039-AD2A-A1B8645C3857}"/>
    <cellStyle name="Virgül 7 2 2 3 2 3 3 2" xfId="15145" xr:uid="{169503D7-1C02-4B9F-898F-A01B847BAE90}"/>
    <cellStyle name="Virgül 7 2 2 3 2 3 4" xfId="10869" xr:uid="{04F8C995-0F65-4F76-AF10-E946E951E7AD}"/>
    <cellStyle name="Virgül 7 2 2 3 2 4" xfId="3340" xr:uid="{0EED37A8-30B4-4E71-898E-C9086715A18B}"/>
    <cellStyle name="Virgül 7 2 2 3 2 4 2" xfId="7642" xr:uid="{6BC4A2F2-43D2-435E-992F-1F43E652AD1C}"/>
    <cellStyle name="Virgül 7 2 2 3 2 4 2 2" xfId="16214" xr:uid="{410BB55F-E9A9-40DB-83E5-64343CC4F1F8}"/>
    <cellStyle name="Virgül 7 2 2 3 2 4 3" xfId="11938" xr:uid="{41E05FAD-4CDA-4212-9203-EC9D7F575C3D}"/>
    <cellStyle name="Virgül 7 2 2 3 2 5" xfId="5506" xr:uid="{650F1935-766D-46E6-B5A0-28D61323F0FA}"/>
    <cellStyle name="Virgül 7 2 2 3 2 5 2" xfId="14078" xr:uid="{803F99F9-D6AE-4CB6-A47E-71014046DDE9}"/>
    <cellStyle name="Virgül 7 2 2 3 2 6" xfId="9802" xr:uid="{5CEC34ED-ABA2-4AC9-A2A8-62209D257E68}"/>
    <cellStyle name="Virgül 7 2 2 3 3" xfId="1439" xr:uid="{15F7E056-8BB9-4D55-A268-60859A304699}"/>
    <cellStyle name="Virgül 7 2 2 3 3 2" xfId="2528" xr:uid="{5CED8E30-286E-4082-BB23-E0D71DD5C62E}"/>
    <cellStyle name="Virgül 7 2 2 3 3 2 2" xfId="4676" xr:uid="{BDA3B8CE-EE99-4D5F-AA33-12396DC3DEDF}"/>
    <cellStyle name="Virgül 7 2 2 3 3 2 2 2" xfId="8978" xr:uid="{1EC80615-143F-4E7B-9249-81B30B0E1BB7}"/>
    <cellStyle name="Virgül 7 2 2 3 3 2 2 2 2" xfId="17550" xr:uid="{FD2FF951-1F2F-4DE3-98E8-75DAF500D3F3}"/>
    <cellStyle name="Virgül 7 2 2 3 3 2 2 3" xfId="13274" xr:uid="{DA047E8D-338F-46F5-B5AC-F2069D1C72EF}"/>
    <cellStyle name="Virgül 7 2 2 3 3 2 3" xfId="6842" xr:uid="{1A34A5F6-5810-43D3-A8DE-587173035186}"/>
    <cellStyle name="Virgül 7 2 2 3 3 2 3 2" xfId="15414" xr:uid="{5F41B930-C104-46F2-9DA4-9DCBC7106805}"/>
    <cellStyle name="Virgül 7 2 2 3 3 2 4" xfId="11138" xr:uid="{D8D8D06B-E6FD-47E1-98A7-F70FAC4747D0}"/>
    <cellStyle name="Virgül 7 2 2 3 3 3" xfId="3609" xr:uid="{8CECDD41-7EBF-4C08-ABC6-85882DCC25EF}"/>
    <cellStyle name="Virgül 7 2 2 3 3 3 2" xfId="7911" xr:uid="{5395999E-70E0-44D3-A40A-FB008C13466B}"/>
    <cellStyle name="Virgül 7 2 2 3 3 3 2 2" xfId="16483" xr:uid="{65D52BD2-9B06-4E40-8EAE-9AC96C113447}"/>
    <cellStyle name="Virgül 7 2 2 3 3 3 3" xfId="12207" xr:uid="{8D77779B-576D-4E53-A44E-581ABB42A8D0}"/>
    <cellStyle name="Virgül 7 2 2 3 3 4" xfId="5775" xr:uid="{14403A58-499F-4157-9BBD-49DCEFDCA90E}"/>
    <cellStyle name="Virgül 7 2 2 3 3 4 2" xfId="14347" xr:uid="{8E969849-EEA3-4BB9-B36B-66E78D653A5F}"/>
    <cellStyle name="Virgül 7 2 2 3 3 5" xfId="10071" xr:uid="{ED1B1B85-7AC3-4645-A6CD-BE27BEFDA7BE}"/>
    <cellStyle name="Virgül 7 2 2 3 4" xfId="1995" xr:uid="{2C3FD1A7-72DD-4B6D-BE56-11FAEC118410}"/>
    <cellStyle name="Virgül 7 2 2 3 4 2" xfId="4143" xr:uid="{7F67F872-5F50-48B7-ABBB-BA17DD32CB39}"/>
    <cellStyle name="Virgül 7 2 2 3 4 2 2" xfId="8445" xr:uid="{7A7E810F-BCBC-488C-BA2D-225DAF451150}"/>
    <cellStyle name="Virgül 7 2 2 3 4 2 2 2" xfId="17017" xr:uid="{8BD79F5A-C99B-4CDA-9952-2955E7DD8F86}"/>
    <cellStyle name="Virgül 7 2 2 3 4 2 3" xfId="12741" xr:uid="{91A7E799-592B-4D2D-9ABE-FFFE129A34A7}"/>
    <cellStyle name="Virgül 7 2 2 3 4 3" xfId="6309" xr:uid="{A771A58E-D38C-44DD-B299-41326E2BD684}"/>
    <cellStyle name="Virgül 7 2 2 3 4 3 2" xfId="14881" xr:uid="{CA6034AF-F50C-4DB5-BE9A-F9389B0640F1}"/>
    <cellStyle name="Virgül 7 2 2 3 4 4" xfId="10605" xr:uid="{0D21A9B6-6C4B-4B03-9978-4FD839095B45}"/>
    <cellStyle name="Virgül 7 2 2 3 5" xfId="3076" xr:uid="{6DDF09A2-D9C5-44CF-AB1E-3E9DA38300BD}"/>
    <cellStyle name="Virgül 7 2 2 3 5 2" xfId="7378" xr:uid="{25519A81-CC43-4358-9DB1-24A43436C83B}"/>
    <cellStyle name="Virgül 7 2 2 3 5 2 2" xfId="15950" xr:uid="{065CCDAD-2B29-4DF9-B0E7-132B1D7EBDB0}"/>
    <cellStyle name="Virgül 7 2 2 3 5 3" xfId="11674" xr:uid="{262D5408-9680-443E-9133-CA520643F696}"/>
    <cellStyle name="Virgül 7 2 2 3 6" xfId="5242" xr:uid="{7FCA87FE-2639-4158-8D2C-89CD083CCEAD}"/>
    <cellStyle name="Virgül 7 2 2 3 6 2" xfId="13814" xr:uid="{90708D72-1B0D-4C8E-AD4A-CBABBD947F51}"/>
    <cellStyle name="Virgül 7 2 2 3 7" xfId="9538" xr:uid="{9571F9DE-9463-4460-AA9F-A7237A7B9A8A}"/>
    <cellStyle name="Virgül 7 2 2 4" xfId="998" xr:uid="{7F3DC067-3ECF-4A73-AD53-610A7CD845FD}"/>
    <cellStyle name="Virgül 7 2 2 4 2" xfId="1573" xr:uid="{10146088-9E9F-48C6-8293-70145A76486B}"/>
    <cellStyle name="Virgül 7 2 2 4 2 2" xfId="2662" xr:uid="{199996BB-3180-477D-A776-D17B2F587ED6}"/>
    <cellStyle name="Virgül 7 2 2 4 2 2 2" xfId="4810" xr:uid="{6C75CE0E-7D56-4AF6-B11B-57AAE41CA3E9}"/>
    <cellStyle name="Virgül 7 2 2 4 2 2 2 2" xfId="9112" xr:uid="{74ECB8C1-9F77-4BF4-9053-9BB87DD64D26}"/>
    <cellStyle name="Virgül 7 2 2 4 2 2 2 2 2" xfId="17684" xr:uid="{C466EAE3-8474-4737-86E7-60D95CB3F4EA}"/>
    <cellStyle name="Virgül 7 2 2 4 2 2 2 3" xfId="13408" xr:uid="{1F8D7417-46E5-47C9-BAAE-1163FFCA9C51}"/>
    <cellStyle name="Virgül 7 2 2 4 2 2 3" xfId="6976" xr:uid="{94E39436-B740-4CA0-BCFA-2F0993C1CBC9}"/>
    <cellStyle name="Virgül 7 2 2 4 2 2 3 2" xfId="15548" xr:uid="{FD26EE81-B44E-4237-8121-157224143AE9}"/>
    <cellStyle name="Virgül 7 2 2 4 2 2 4" xfId="11272" xr:uid="{0361C74E-A61E-4162-AC68-5BA92956872D}"/>
    <cellStyle name="Virgül 7 2 2 4 2 3" xfId="3743" xr:uid="{B09067D1-EB43-48C2-A438-B738DC35DA4D}"/>
    <cellStyle name="Virgül 7 2 2 4 2 3 2" xfId="8045" xr:uid="{01F467E8-A36B-453B-A3DF-ECD77ABD89BF}"/>
    <cellStyle name="Virgül 7 2 2 4 2 3 2 2" xfId="16617" xr:uid="{73DA45E3-EC81-40F2-854C-634DDB702455}"/>
    <cellStyle name="Virgül 7 2 2 4 2 3 3" xfId="12341" xr:uid="{22B4B7FF-D81B-47A4-8BB9-CAB198594E88}"/>
    <cellStyle name="Virgül 7 2 2 4 2 4" xfId="5909" xr:uid="{D1877693-EE62-4E72-8026-C5D0C2239DF5}"/>
    <cellStyle name="Virgül 7 2 2 4 2 4 2" xfId="14481" xr:uid="{7F0A45BD-F4CC-4C78-ADA8-CD1949227449}"/>
    <cellStyle name="Virgül 7 2 2 4 2 5" xfId="10205" xr:uid="{D9BEA6EB-42C3-400C-8B7F-B2E0DD87B207}"/>
    <cellStyle name="Virgül 7 2 2 4 3" xfId="2129" xr:uid="{E0F2AD9B-6F9B-41E9-880E-5364F6834E45}"/>
    <cellStyle name="Virgül 7 2 2 4 3 2" xfId="4277" xr:uid="{4A8759B8-2A1B-4D9C-A9C4-30248AFEE2A3}"/>
    <cellStyle name="Virgül 7 2 2 4 3 2 2" xfId="8579" xr:uid="{F1299B2D-EAB9-437D-B561-DF2FB08A26CF}"/>
    <cellStyle name="Virgül 7 2 2 4 3 2 2 2" xfId="17151" xr:uid="{1A1BB640-45CF-446A-B1A6-4E7C24800B34}"/>
    <cellStyle name="Virgül 7 2 2 4 3 2 3" xfId="12875" xr:uid="{DC45B501-CB43-495A-B48F-5BEFA7735244}"/>
    <cellStyle name="Virgül 7 2 2 4 3 3" xfId="6443" xr:uid="{78B6887F-3C12-4E36-9A01-85164796D0CB}"/>
    <cellStyle name="Virgül 7 2 2 4 3 3 2" xfId="15015" xr:uid="{833CBDED-CC10-4330-BDEC-96D609ABC849}"/>
    <cellStyle name="Virgül 7 2 2 4 3 4" xfId="10739" xr:uid="{DFFD994D-E83F-452A-A1E3-1620DDB1040E}"/>
    <cellStyle name="Virgül 7 2 2 4 4" xfId="3210" xr:uid="{F58BEA80-CA02-41EB-9C49-CAD2A0D9CF8E}"/>
    <cellStyle name="Virgül 7 2 2 4 4 2" xfId="7512" xr:uid="{E782ED83-75F6-4D49-9EE7-3581258A11A5}"/>
    <cellStyle name="Virgül 7 2 2 4 4 2 2" xfId="16084" xr:uid="{63FF92CC-A8AF-46E6-9E2A-A718BCFA842F}"/>
    <cellStyle name="Virgül 7 2 2 4 4 3" xfId="11808" xr:uid="{A55A94E7-FFA4-43AB-BD53-1D7E38ABF388}"/>
    <cellStyle name="Virgül 7 2 2 4 5" xfId="5376" xr:uid="{2E95CE41-8BC8-496E-8CFE-E87470F5E3ED}"/>
    <cellStyle name="Virgül 7 2 2 4 5 2" xfId="13948" xr:uid="{8B079AE5-73E8-438F-AFED-47049A7CFD92}"/>
    <cellStyle name="Virgül 7 2 2 4 6" xfId="9672" xr:uid="{E4D80B9F-5B3E-48C1-AAD2-EB652F28FE12}"/>
    <cellStyle name="Virgül 7 2 2 5" xfId="1309" xr:uid="{41BC406C-BED5-46F4-AC6D-DA77D8E03D11}"/>
    <cellStyle name="Virgül 7 2 2 5 2" xfId="2398" xr:uid="{71E9A76B-FD9B-4D92-B8E2-E80B58FD4CE0}"/>
    <cellStyle name="Virgül 7 2 2 5 2 2" xfId="4546" xr:uid="{07DC142B-3AB5-4798-838A-A3212098A1AE}"/>
    <cellStyle name="Virgül 7 2 2 5 2 2 2" xfId="8848" xr:uid="{DBF66598-CC18-496A-8C64-DD3ED45CD8F4}"/>
    <cellStyle name="Virgül 7 2 2 5 2 2 2 2" xfId="17420" xr:uid="{A61FE62F-BB43-4CCB-AD13-EAC3D1284310}"/>
    <cellStyle name="Virgül 7 2 2 5 2 2 3" xfId="13144" xr:uid="{DD957959-1DC9-4092-840A-81B3A022C54B}"/>
    <cellStyle name="Virgül 7 2 2 5 2 3" xfId="6712" xr:uid="{E4F9DFA9-8C7A-40CC-B1DB-9C694F50218B}"/>
    <cellStyle name="Virgül 7 2 2 5 2 3 2" xfId="15284" xr:uid="{82AE4721-A3CB-44DD-AEC1-1C1108D84F79}"/>
    <cellStyle name="Virgül 7 2 2 5 2 4" xfId="11008" xr:uid="{641BCD36-71B1-46C6-A786-ADE5FC7DCCAD}"/>
    <cellStyle name="Virgül 7 2 2 5 3" xfId="3479" xr:uid="{399C0285-DDFD-4B1E-AFE3-8B9E95751F21}"/>
    <cellStyle name="Virgül 7 2 2 5 3 2" xfId="7781" xr:uid="{EC3FEE47-5CE4-4F51-BBE6-E4CA994768AF}"/>
    <cellStyle name="Virgül 7 2 2 5 3 2 2" xfId="16353" xr:uid="{41F7CF4D-3C1D-4C51-8DE4-3857A439B697}"/>
    <cellStyle name="Virgül 7 2 2 5 3 3" xfId="12077" xr:uid="{216EB55F-53DC-482A-915B-056B8A60E257}"/>
    <cellStyle name="Virgül 7 2 2 5 4" xfId="5645" xr:uid="{88C25220-CAF4-4529-9613-5480E81C3E09}"/>
    <cellStyle name="Virgül 7 2 2 5 4 2" xfId="14217" xr:uid="{FD144406-EAE9-4929-8475-9277A7217280}"/>
    <cellStyle name="Virgül 7 2 2 5 5" xfId="9941" xr:uid="{F1102A3B-3570-4B0E-BB20-2029A3225F17}"/>
    <cellStyle name="Virgül 7 2 2 6" xfId="1865" xr:uid="{63100683-A7D6-4899-9A39-2F3FA24692D4}"/>
    <cellStyle name="Virgül 7 2 2 6 2" xfId="4013" xr:uid="{C5D5862C-8247-4F51-A91B-851960CE2F1C}"/>
    <cellStyle name="Virgül 7 2 2 6 2 2" xfId="8315" xr:uid="{0B499600-2519-49E1-9A11-B259F605CE77}"/>
    <cellStyle name="Virgül 7 2 2 6 2 2 2" xfId="16887" xr:uid="{99679CFC-338B-4A07-AD0E-3A16990403CA}"/>
    <cellStyle name="Virgül 7 2 2 6 2 3" xfId="12611" xr:uid="{0C134B73-FCB1-49C1-890B-EAA6B7F9EA58}"/>
    <cellStyle name="Virgül 7 2 2 6 3" xfId="6179" xr:uid="{EDFF9126-6333-4D03-987D-7D616F33189F}"/>
    <cellStyle name="Virgül 7 2 2 6 3 2" xfId="14751" xr:uid="{1E7022C7-9355-46D4-AA3F-10712D264E6D}"/>
    <cellStyle name="Virgül 7 2 2 6 4" xfId="10475" xr:uid="{EADBC44D-6C1A-480A-9E77-66D99C6C6F31}"/>
    <cellStyle name="Virgül 7 2 2 7" xfId="2946" xr:uid="{71B440BB-52AF-49DA-9535-465767AD5694}"/>
    <cellStyle name="Virgül 7 2 2 7 2" xfId="7248" xr:uid="{F7D8BFBA-C1E3-4306-82EC-F76785F5C0E9}"/>
    <cellStyle name="Virgül 7 2 2 7 2 2" xfId="15820" xr:uid="{6777777B-FCD8-48A0-BAD3-EAE7AF9E71B9}"/>
    <cellStyle name="Virgül 7 2 2 7 3" xfId="11544" xr:uid="{3FD5E4CC-E95F-4B99-BB45-4DA12FF5A30F}"/>
    <cellStyle name="Virgül 7 2 2 8" xfId="5106" xr:uid="{56D9B6A6-BB55-4B61-8D20-0390118A99E8}"/>
    <cellStyle name="Virgül 7 2 2 8 2" xfId="13684" xr:uid="{B078A000-4DE0-4393-A630-B7E8702330A6}"/>
    <cellStyle name="Virgül 7 2 2 9" xfId="9408" xr:uid="{C73ADF80-5663-406E-B0D8-47ABF1E15941}"/>
    <cellStyle name="Virgül 7 2 3" xfId="702" xr:uid="{522B4315-074B-4E6A-B25D-C569B90A99E6}"/>
    <cellStyle name="Virgül 7 2 3 2" xfId="873" xr:uid="{51D0A830-DE83-4460-9A84-0E21ADC605C5}"/>
    <cellStyle name="Virgül 7 2 3 2 2" xfId="1159" xr:uid="{75B33A43-26AF-4B73-827C-4012A8CE0A01}"/>
    <cellStyle name="Virgül 7 2 3 2 2 2" xfId="1734" xr:uid="{606BDB8D-C664-47CC-86A7-782788280CA8}"/>
    <cellStyle name="Virgül 7 2 3 2 2 2 2" xfId="2823" xr:uid="{DD4F6292-6173-4ECA-9E2F-3CBE0E9C2004}"/>
    <cellStyle name="Virgül 7 2 3 2 2 2 2 2" xfId="4971" xr:uid="{4B9E04DE-C18D-40B8-ABF5-2821C1E35957}"/>
    <cellStyle name="Virgül 7 2 3 2 2 2 2 2 2" xfId="9273" xr:uid="{94971E70-6A65-4886-8A46-1EAC60CA3C00}"/>
    <cellStyle name="Virgül 7 2 3 2 2 2 2 2 2 2" xfId="17845" xr:uid="{000A5550-6CCF-4F59-99A2-58355B65DEED}"/>
    <cellStyle name="Virgül 7 2 3 2 2 2 2 2 3" xfId="13569" xr:uid="{7D7110E2-183B-4D57-97F9-7A9C492695C3}"/>
    <cellStyle name="Virgül 7 2 3 2 2 2 2 3" xfId="7137" xr:uid="{877B404D-ACCD-4716-821B-5CD64403D312}"/>
    <cellStyle name="Virgül 7 2 3 2 2 2 2 3 2" xfId="15709" xr:uid="{17504E68-D4C1-4871-A029-0B4FB8CE28DE}"/>
    <cellStyle name="Virgül 7 2 3 2 2 2 2 4" xfId="11433" xr:uid="{EA4445AB-2B47-4C11-8583-9D854B0A0740}"/>
    <cellStyle name="Virgül 7 2 3 2 2 2 3" xfId="3904" xr:uid="{68D5D2E0-4053-4CEF-86A3-2F1288AB5A22}"/>
    <cellStyle name="Virgül 7 2 3 2 2 2 3 2" xfId="8206" xr:uid="{73C250BA-4539-43A5-99F8-DD5CCE3926AA}"/>
    <cellStyle name="Virgül 7 2 3 2 2 2 3 2 2" xfId="16778" xr:uid="{E0104965-AFD5-43B4-AF4F-2D544D9C6EB5}"/>
    <cellStyle name="Virgül 7 2 3 2 2 2 3 3" xfId="12502" xr:uid="{DDB3C4CC-C452-4D2E-808D-0D7C8B059222}"/>
    <cellStyle name="Virgül 7 2 3 2 2 2 4" xfId="6070" xr:uid="{9CDFE27D-E330-4014-B42B-E2E1E216A749}"/>
    <cellStyle name="Virgül 7 2 3 2 2 2 4 2" xfId="14642" xr:uid="{6F6054B6-8350-47D7-8523-421B5D57A835}"/>
    <cellStyle name="Virgül 7 2 3 2 2 2 5" xfId="10366" xr:uid="{26038902-E075-4E00-BDEC-84D265C5A626}"/>
    <cellStyle name="Virgül 7 2 3 2 2 3" xfId="2290" xr:uid="{07D1B424-29F7-47C8-9B1A-2D558233FA01}"/>
    <cellStyle name="Virgül 7 2 3 2 2 3 2" xfId="4438" xr:uid="{10148A93-CA67-4A91-AA77-F9B8D3D561E6}"/>
    <cellStyle name="Virgül 7 2 3 2 2 3 2 2" xfId="8740" xr:uid="{C4665C64-140B-422B-8408-6E3F9E298A22}"/>
    <cellStyle name="Virgül 7 2 3 2 2 3 2 2 2" xfId="17312" xr:uid="{081A1C0B-E29B-4CA0-86BA-C942B240E75F}"/>
    <cellStyle name="Virgül 7 2 3 2 2 3 2 3" xfId="13036" xr:uid="{ED203786-E99A-4696-A5C3-687A3FE3F804}"/>
    <cellStyle name="Virgül 7 2 3 2 2 3 3" xfId="6604" xr:uid="{3C49F37F-9466-4B35-827D-20F218696941}"/>
    <cellStyle name="Virgül 7 2 3 2 2 3 3 2" xfId="15176" xr:uid="{75B04401-ACBB-4FDC-AF98-8B4E27BAE80C}"/>
    <cellStyle name="Virgül 7 2 3 2 2 3 4" xfId="10900" xr:uid="{AEF2B9C4-6CA8-4FDE-BF5F-1A2CA00EF6BD}"/>
    <cellStyle name="Virgül 7 2 3 2 2 4" xfId="3371" xr:uid="{627A774F-AC73-4946-9CB8-EEF6BF3AC6C4}"/>
    <cellStyle name="Virgül 7 2 3 2 2 4 2" xfId="7673" xr:uid="{238398A3-14EE-4A34-AA60-35419ABBA2A8}"/>
    <cellStyle name="Virgül 7 2 3 2 2 4 2 2" xfId="16245" xr:uid="{107D751A-FE0E-440B-B929-CF56488399C0}"/>
    <cellStyle name="Virgül 7 2 3 2 2 4 3" xfId="11969" xr:uid="{D96300EB-2937-4726-93C6-0A01C63415CB}"/>
    <cellStyle name="Virgül 7 2 3 2 2 5" xfId="5537" xr:uid="{1E3B454C-3B5C-470E-B8CD-91065D393DA7}"/>
    <cellStyle name="Virgül 7 2 3 2 2 5 2" xfId="14109" xr:uid="{D7559F13-7A9F-4A41-A086-64A20A0BE779}"/>
    <cellStyle name="Virgül 7 2 3 2 2 6" xfId="9833" xr:uid="{F90174F5-B650-455F-8E46-E2AE84B191B6}"/>
    <cellStyle name="Virgül 7 2 3 2 3" xfId="1470" xr:uid="{ACE870CA-8FB7-49F3-87CC-8FEEBF9F6213}"/>
    <cellStyle name="Virgül 7 2 3 2 3 2" xfId="2559" xr:uid="{CB10AE5A-8D5F-4DC0-905D-19A1B543E506}"/>
    <cellStyle name="Virgül 7 2 3 2 3 2 2" xfId="4707" xr:uid="{ED89466C-BABD-474E-B54C-1CE76A9C038B}"/>
    <cellStyle name="Virgül 7 2 3 2 3 2 2 2" xfId="9009" xr:uid="{C304A392-2B18-43CF-8564-70D6C1591420}"/>
    <cellStyle name="Virgül 7 2 3 2 3 2 2 2 2" xfId="17581" xr:uid="{C11F433B-B2C2-4FE4-9611-E5953D5DC753}"/>
    <cellStyle name="Virgül 7 2 3 2 3 2 2 3" xfId="13305" xr:uid="{0A61739F-CD4C-416A-9820-C8784656936B}"/>
    <cellStyle name="Virgül 7 2 3 2 3 2 3" xfId="6873" xr:uid="{C628FCB2-75D6-4959-8D78-839C61A301B9}"/>
    <cellStyle name="Virgül 7 2 3 2 3 2 3 2" xfId="15445" xr:uid="{5BC97EF0-AB15-49F0-9028-813AAC4FF6F9}"/>
    <cellStyle name="Virgül 7 2 3 2 3 2 4" xfId="11169" xr:uid="{EC35A27D-73D9-4903-BD17-6FCEAC433573}"/>
    <cellStyle name="Virgül 7 2 3 2 3 3" xfId="3640" xr:uid="{536835BB-BF43-4B19-B794-72FF8AE5DF47}"/>
    <cellStyle name="Virgül 7 2 3 2 3 3 2" xfId="7942" xr:uid="{30B3B59E-94E4-4AB4-92AC-AEB843DBD438}"/>
    <cellStyle name="Virgül 7 2 3 2 3 3 2 2" xfId="16514" xr:uid="{75B8E9D4-CDD2-4C8C-A377-6D578521B2D8}"/>
    <cellStyle name="Virgül 7 2 3 2 3 3 3" xfId="12238" xr:uid="{64A5D32E-BE00-44B7-90CC-1D2DC817F160}"/>
    <cellStyle name="Virgül 7 2 3 2 3 4" xfId="5806" xr:uid="{9BCC0C0D-A1F1-4B51-A612-024646C9D3F3}"/>
    <cellStyle name="Virgül 7 2 3 2 3 4 2" xfId="14378" xr:uid="{E56ED5F7-CA6F-407C-AC17-605F61D60496}"/>
    <cellStyle name="Virgül 7 2 3 2 3 5" xfId="10102" xr:uid="{1C531DC8-9A6A-48DA-B0D6-105DE20D557D}"/>
    <cellStyle name="Virgül 7 2 3 2 4" xfId="2026" xr:uid="{A571BDAD-3021-48BA-AD9F-406B10A0AD81}"/>
    <cellStyle name="Virgül 7 2 3 2 4 2" xfId="4174" xr:uid="{3B4F6751-91BB-4E0D-B241-7FE669AF2A55}"/>
    <cellStyle name="Virgül 7 2 3 2 4 2 2" xfId="8476" xr:uid="{64D9F60C-0CE7-4727-8961-3FDAA268883B}"/>
    <cellStyle name="Virgül 7 2 3 2 4 2 2 2" xfId="17048" xr:uid="{7AA8D2D8-5695-4C2D-A16F-485B11123706}"/>
    <cellStyle name="Virgül 7 2 3 2 4 2 3" xfId="12772" xr:uid="{1777CEE9-0F2B-4822-A99D-4667400C767D}"/>
    <cellStyle name="Virgül 7 2 3 2 4 3" xfId="6340" xr:uid="{CD475513-04D6-483F-A861-CF228ECE6832}"/>
    <cellStyle name="Virgül 7 2 3 2 4 3 2" xfId="14912" xr:uid="{EFDAE65C-6DE6-40BC-8448-603E72BA6DAC}"/>
    <cellStyle name="Virgül 7 2 3 2 4 4" xfId="10636" xr:uid="{B4441A3E-0691-4B7E-8BDE-0CC016968202}"/>
    <cellStyle name="Virgül 7 2 3 2 5" xfId="3107" xr:uid="{0BB06ED7-9FCD-417D-9B0D-08D47895F221}"/>
    <cellStyle name="Virgül 7 2 3 2 5 2" xfId="7409" xr:uid="{DA6222B4-0016-4A9C-AF5B-F506194A6791}"/>
    <cellStyle name="Virgül 7 2 3 2 5 2 2" xfId="15981" xr:uid="{70E3CEA1-639B-42B3-9FEE-15A9B527B55E}"/>
    <cellStyle name="Virgül 7 2 3 2 5 3" xfId="11705" xr:uid="{F913835C-E2F3-483C-B70F-5656F03F2715}"/>
    <cellStyle name="Virgül 7 2 3 2 6" xfId="5273" xr:uid="{B906EDB3-7F72-4A20-996D-FDD5369D96DD}"/>
    <cellStyle name="Virgül 7 2 3 2 6 2" xfId="13845" xr:uid="{82A1695D-3184-4C2B-9B88-15BFFD14E088}"/>
    <cellStyle name="Virgül 7 2 3 2 7" xfId="9569" xr:uid="{4E1AB4A0-75D3-40CB-8B17-06266ECF3979}"/>
    <cellStyle name="Virgül 7 2 3 3" xfId="1029" xr:uid="{DAE9EAD8-2E8E-4957-8E48-F054FC6E2360}"/>
    <cellStyle name="Virgül 7 2 3 3 2" xfId="1604" xr:uid="{C239A711-1C9C-42E3-B3D9-8D83E56BE724}"/>
    <cellStyle name="Virgül 7 2 3 3 2 2" xfId="2693" xr:uid="{A6AF20B9-C401-4485-8D4A-A240CEB1F1BE}"/>
    <cellStyle name="Virgül 7 2 3 3 2 2 2" xfId="4841" xr:uid="{142B18D9-4CFC-4CBC-A32F-06CAFF5B994A}"/>
    <cellStyle name="Virgül 7 2 3 3 2 2 2 2" xfId="9143" xr:uid="{C8EDDED1-995E-4074-ABAE-C4C6F798E577}"/>
    <cellStyle name="Virgül 7 2 3 3 2 2 2 2 2" xfId="17715" xr:uid="{CA5CEE4D-886C-4016-A78B-EDC0645EF5EE}"/>
    <cellStyle name="Virgül 7 2 3 3 2 2 2 3" xfId="13439" xr:uid="{01C0B495-F99D-42E4-9298-DB45DA41C630}"/>
    <cellStyle name="Virgül 7 2 3 3 2 2 3" xfId="7007" xr:uid="{76782602-2827-4235-A5CA-6EF110D3C5DE}"/>
    <cellStyle name="Virgül 7 2 3 3 2 2 3 2" xfId="15579" xr:uid="{D7FB352D-F4AD-46E5-AB9E-252F026ADA2A}"/>
    <cellStyle name="Virgül 7 2 3 3 2 2 4" xfId="11303" xr:uid="{4075AD6B-3006-4D14-A093-AE5EFD0B5E6C}"/>
    <cellStyle name="Virgül 7 2 3 3 2 3" xfId="3774" xr:uid="{1232033B-B43C-46D9-A612-E938D2E5B01B}"/>
    <cellStyle name="Virgül 7 2 3 3 2 3 2" xfId="8076" xr:uid="{F17B91FC-C0F4-4C4B-8EA8-B09D1219168E}"/>
    <cellStyle name="Virgül 7 2 3 3 2 3 2 2" xfId="16648" xr:uid="{D65B977F-2D9B-481B-BC90-73FF323880A4}"/>
    <cellStyle name="Virgül 7 2 3 3 2 3 3" xfId="12372" xr:uid="{BEDCE308-0193-47B2-B536-76CC1AAF4984}"/>
    <cellStyle name="Virgül 7 2 3 3 2 4" xfId="5940" xr:uid="{07D99099-5EE5-40F4-ABAB-9406999B9F81}"/>
    <cellStyle name="Virgül 7 2 3 3 2 4 2" xfId="14512" xr:uid="{D2F4F95E-6241-433F-83A2-4E14C3F4E42D}"/>
    <cellStyle name="Virgül 7 2 3 3 2 5" xfId="10236" xr:uid="{13549246-E6AB-41AB-8AA5-0CAB87C89DAD}"/>
    <cellStyle name="Virgül 7 2 3 3 3" xfId="2160" xr:uid="{F8E3489D-9550-449F-BF1B-BFB4D12FDD1B}"/>
    <cellStyle name="Virgül 7 2 3 3 3 2" xfId="4308" xr:uid="{47918070-1695-4350-BDE5-BE67BA0FA9AC}"/>
    <cellStyle name="Virgül 7 2 3 3 3 2 2" xfId="8610" xr:uid="{A2DF723D-300B-4B4C-ABFB-D8508FB0EB17}"/>
    <cellStyle name="Virgül 7 2 3 3 3 2 2 2" xfId="17182" xr:uid="{D9D935A1-68DA-4AD7-9202-5018A347FCB9}"/>
    <cellStyle name="Virgül 7 2 3 3 3 2 3" xfId="12906" xr:uid="{BEB08A8D-FFFC-4B89-BCEB-F74F9F337244}"/>
    <cellStyle name="Virgül 7 2 3 3 3 3" xfId="6474" xr:uid="{96DDC692-8209-46EE-A627-DD23ACA31944}"/>
    <cellStyle name="Virgül 7 2 3 3 3 3 2" xfId="15046" xr:uid="{70937907-D9B1-4285-AB87-2CB62EDC97EE}"/>
    <cellStyle name="Virgül 7 2 3 3 3 4" xfId="10770" xr:uid="{62D37C41-594C-43B3-B0ED-DCE176D23013}"/>
    <cellStyle name="Virgül 7 2 3 3 4" xfId="3241" xr:uid="{7A614D27-EE6B-47BA-BF9B-0F57D93699E3}"/>
    <cellStyle name="Virgül 7 2 3 3 4 2" xfId="7543" xr:uid="{DCAF892F-CCE2-47A6-A58B-35327E775822}"/>
    <cellStyle name="Virgül 7 2 3 3 4 2 2" xfId="16115" xr:uid="{E7567688-12AB-402F-897C-380FB88A3FE7}"/>
    <cellStyle name="Virgül 7 2 3 3 4 3" xfId="11839" xr:uid="{807ABB14-B587-4C66-B8FE-3E5EECCE530E}"/>
    <cellStyle name="Virgül 7 2 3 3 5" xfId="5407" xr:uid="{47C5787A-2183-441D-8E2A-9A3E1AB13C5C}"/>
    <cellStyle name="Virgül 7 2 3 3 5 2" xfId="13979" xr:uid="{513A4655-F083-429A-A50F-705118D72BE3}"/>
    <cellStyle name="Virgül 7 2 3 3 6" xfId="9703" xr:uid="{B7CB3CFF-A4EC-4F0F-B841-08B4EB8966E5}"/>
    <cellStyle name="Virgül 7 2 3 4" xfId="1340" xr:uid="{4314DBBA-0F18-494D-B1C4-F9D1795CA157}"/>
    <cellStyle name="Virgül 7 2 3 4 2" xfId="2429" xr:uid="{CE6AF83D-1130-4294-B2C7-74AC73B7083D}"/>
    <cellStyle name="Virgül 7 2 3 4 2 2" xfId="4577" xr:uid="{BA907CAD-A0B2-42E9-98E2-A46182424027}"/>
    <cellStyle name="Virgül 7 2 3 4 2 2 2" xfId="8879" xr:uid="{AEBFF9C8-23E9-47FC-8370-222628A65E9B}"/>
    <cellStyle name="Virgül 7 2 3 4 2 2 2 2" xfId="17451" xr:uid="{2BE437BD-8983-4157-A2DB-A28797B2DB3F}"/>
    <cellStyle name="Virgül 7 2 3 4 2 2 3" xfId="13175" xr:uid="{049F0EA2-6C42-4464-A2CA-0AA889D390C0}"/>
    <cellStyle name="Virgül 7 2 3 4 2 3" xfId="6743" xr:uid="{E6D51599-4329-4872-90EC-21A057054825}"/>
    <cellStyle name="Virgül 7 2 3 4 2 3 2" xfId="15315" xr:uid="{288E3499-314C-47F4-9B4C-4281654CE506}"/>
    <cellStyle name="Virgül 7 2 3 4 2 4" xfId="11039" xr:uid="{A2CA392E-A551-46EC-A46B-DE24111DE395}"/>
    <cellStyle name="Virgül 7 2 3 4 3" xfId="3510" xr:uid="{CEBD41B3-8BBB-43C6-AF01-238E9C700D17}"/>
    <cellStyle name="Virgül 7 2 3 4 3 2" xfId="7812" xr:uid="{AE5A9055-BF80-43B4-AE8C-E0830F554AA6}"/>
    <cellStyle name="Virgül 7 2 3 4 3 2 2" xfId="16384" xr:uid="{A5336B69-7440-41A0-B4E2-E569D6C03CB9}"/>
    <cellStyle name="Virgül 7 2 3 4 3 3" xfId="12108" xr:uid="{5B96C988-FA8E-41CE-B543-D2BC055599F7}"/>
    <cellStyle name="Virgül 7 2 3 4 4" xfId="5676" xr:uid="{5D4CF25C-1F2C-484D-B058-388A175A382A}"/>
    <cellStyle name="Virgül 7 2 3 4 4 2" xfId="14248" xr:uid="{7BABDFAD-1102-4316-98AD-F93AB6571F90}"/>
    <cellStyle name="Virgül 7 2 3 4 5" xfId="9972" xr:uid="{6E60D6A7-8921-493A-87E7-F82069543C42}"/>
    <cellStyle name="Virgül 7 2 3 5" xfId="1896" xr:uid="{4D772F1C-B86C-4E81-9057-CAD0EAFD2DBA}"/>
    <cellStyle name="Virgül 7 2 3 5 2" xfId="4044" xr:uid="{B82E6AED-221D-4B5B-92C3-3855D4723269}"/>
    <cellStyle name="Virgül 7 2 3 5 2 2" xfId="8346" xr:uid="{D3762423-1FA4-4435-A91B-4B65A290290C}"/>
    <cellStyle name="Virgül 7 2 3 5 2 2 2" xfId="16918" xr:uid="{CFFA9AF2-E42F-4297-A7EA-42D14EB7BFE4}"/>
    <cellStyle name="Virgül 7 2 3 5 2 3" xfId="12642" xr:uid="{4A9915CF-C7EE-4258-8A5F-AC024187F337}"/>
    <cellStyle name="Virgül 7 2 3 5 3" xfId="6210" xr:uid="{CE5BAEB5-E01B-4588-A8AB-DFBD8060812B}"/>
    <cellStyle name="Virgül 7 2 3 5 3 2" xfId="14782" xr:uid="{B3EF43BA-6C80-4FD6-ADB0-66A0E6D1DB61}"/>
    <cellStyle name="Virgül 7 2 3 5 4" xfId="10506" xr:uid="{229FE63D-B23E-43BD-BCD6-AB86B957878B}"/>
    <cellStyle name="Virgül 7 2 3 6" xfId="2977" xr:uid="{23C0804C-2142-4035-A393-473872C46FFC}"/>
    <cellStyle name="Virgül 7 2 3 6 2" xfId="7279" xr:uid="{A2E8F91F-ED5B-4899-BBFF-FB3CB1663E59}"/>
    <cellStyle name="Virgül 7 2 3 6 2 2" xfId="15851" xr:uid="{E914D280-8CA8-4882-8B62-C246A8457BEE}"/>
    <cellStyle name="Virgül 7 2 3 6 3" xfId="11575" xr:uid="{A481812F-87FC-4D48-ADF8-9B225500D059}"/>
    <cellStyle name="Virgül 7 2 3 7" xfId="5139" xr:uid="{0CDDDCE5-6B1D-4D47-BD7C-F3E9FC607858}"/>
    <cellStyle name="Virgül 7 2 3 7 2" xfId="13715" xr:uid="{255FE481-3484-4C2B-B361-A69051A9FF6A}"/>
    <cellStyle name="Virgül 7 2 3 8" xfId="9439" xr:uid="{D94C9832-6512-44F4-BC10-35DC735B84C1}"/>
    <cellStyle name="Virgül 7 2 4" xfId="811" xr:uid="{F5AD3818-6B1B-4B37-B3B5-0ED19CEBB89D}"/>
    <cellStyle name="Virgül 7 2 4 2" xfId="1097" xr:uid="{EA6D7BEA-BACE-4A6D-914E-A5B55B395BF8}"/>
    <cellStyle name="Virgül 7 2 4 2 2" xfId="1672" xr:uid="{839ABAD9-6243-4C87-88C9-8FE790012D18}"/>
    <cellStyle name="Virgül 7 2 4 2 2 2" xfId="2761" xr:uid="{509F73D7-09C0-4839-9894-BD1D31953F6B}"/>
    <cellStyle name="Virgül 7 2 4 2 2 2 2" xfId="4909" xr:uid="{D397E946-339C-44B8-BD8F-A2D111591D14}"/>
    <cellStyle name="Virgül 7 2 4 2 2 2 2 2" xfId="9211" xr:uid="{351EC53B-D68C-4042-80DE-25B58B80EE77}"/>
    <cellStyle name="Virgül 7 2 4 2 2 2 2 2 2" xfId="17783" xr:uid="{A25E8662-04C3-4833-A7B1-CE5681479CA0}"/>
    <cellStyle name="Virgül 7 2 4 2 2 2 2 3" xfId="13507" xr:uid="{05A07182-BC2A-4C11-A3C7-505432714922}"/>
    <cellStyle name="Virgül 7 2 4 2 2 2 3" xfId="7075" xr:uid="{BE9E3317-3C1A-44B4-916F-5050698058A0}"/>
    <cellStyle name="Virgül 7 2 4 2 2 2 3 2" xfId="15647" xr:uid="{A26C1441-DA5D-45CF-A94B-437C9299AE57}"/>
    <cellStyle name="Virgül 7 2 4 2 2 2 4" xfId="11371" xr:uid="{757C1B34-8B4F-4EFD-B614-A7A8FE7969F5}"/>
    <cellStyle name="Virgül 7 2 4 2 2 3" xfId="3842" xr:uid="{6BF743A1-2BCA-41A9-B2AC-D1A5452B1EF8}"/>
    <cellStyle name="Virgül 7 2 4 2 2 3 2" xfId="8144" xr:uid="{788C8DA1-BE35-4B4B-9593-F19F93F41FE7}"/>
    <cellStyle name="Virgül 7 2 4 2 2 3 2 2" xfId="16716" xr:uid="{AF96DB1F-C947-47AB-8BA7-6AD8BB253BAB}"/>
    <cellStyle name="Virgül 7 2 4 2 2 3 3" xfId="12440" xr:uid="{2F0CBE02-B8AA-484D-A710-83B3D5B2AA6F}"/>
    <cellStyle name="Virgül 7 2 4 2 2 4" xfId="6008" xr:uid="{5A260C81-77F6-4FA8-AC52-55D0CECEAAD4}"/>
    <cellStyle name="Virgül 7 2 4 2 2 4 2" xfId="14580" xr:uid="{E52AC98A-BBA8-4462-9068-29120BFE2C27}"/>
    <cellStyle name="Virgül 7 2 4 2 2 5" xfId="10304" xr:uid="{8E46CF25-1F71-47D5-A0CB-CC392880DECC}"/>
    <cellStyle name="Virgül 7 2 4 2 3" xfId="2228" xr:uid="{2B6D3E02-F6E0-4030-B13D-B25B2FD039BA}"/>
    <cellStyle name="Virgül 7 2 4 2 3 2" xfId="4376" xr:uid="{57E6CB52-E227-40DA-BAD1-B25741360D40}"/>
    <cellStyle name="Virgül 7 2 4 2 3 2 2" xfId="8678" xr:uid="{CBA5E27C-4E90-4C33-882F-36508F973621}"/>
    <cellStyle name="Virgül 7 2 4 2 3 2 2 2" xfId="17250" xr:uid="{3F5054AC-B87E-4821-9476-07D007C635E1}"/>
    <cellStyle name="Virgül 7 2 4 2 3 2 3" xfId="12974" xr:uid="{7F911F83-D0D5-41E0-B89F-E103B2EF53EB}"/>
    <cellStyle name="Virgül 7 2 4 2 3 3" xfId="6542" xr:uid="{5C53DD65-6B82-4DB3-A2C3-E04EAAB3451C}"/>
    <cellStyle name="Virgül 7 2 4 2 3 3 2" xfId="15114" xr:uid="{9DFA9B5A-97B8-4B21-AA1E-5396553F5BA6}"/>
    <cellStyle name="Virgül 7 2 4 2 3 4" xfId="10838" xr:uid="{60595A70-575E-4C89-BB68-DD159F3ED1C2}"/>
    <cellStyle name="Virgül 7 2 4 2 4" xfId="3309" xr:uid="{7C0E2FE9-DAB9-4EE5-B4FF-6D7BDDD37ADC}"/>
    <cellStyle name="Virgül 7 2 4 2 4 2" xfId="7611" xr:uid="{FAA1BAD9-E30A-469B-9210-5248141A4441}"/>
    <cellStyle name="Virgül 7 2 4 2 4 2 2" xfId="16183" xr:uid="{635AF573-632E-464E-B306-4B38B2F62340}"/>
    <cellStyle name="Virgül 7 2 4 2 4 3" xfId="11907" xr:uid="{764CD35B-A412-47EF-B8B0-D9AEFB965321}"/>
    <cellStyle name="Virgül 7 2 4 2 5" xfId="5475" xr:uid="{927BBE85-F121-4D41-A52D-E275641DBE53}"/>
    <cellStyle name="Virgül 7 2 4 2 5 2" xfId="14047" xr:uid="{EB58EC24-0DC4-4A03-B477-72032C0E9F7E}"/>
    <cellStyle name="Virgül 7 2 4 2 6" xfId="9771" xr:uid="{458735CD-DC54-4A22-89E1-1F58536473C3}"/>
    <cellStyle name="Virgül 7 2 4 3" xfId="1408" xr:uid="{DE11415C-BF13-4579-AFB9-1964F08E5AFD}"/>
    <cellStyle name="Virgül 7 2 4 3 2" xfId="2497" xr:uid="{28343FBC-1D47-4C39-950F-62C50A18AA23}"/>
    <cellStyle name="Virgül 7 2 4 3 2 2" xfId="4645" xr:uid="{8CF51E64-D4C5-4C14-826D-F90C8BD1BC53}"/>
    <cellStyle name="Virgül 7 2 4 3 2 2 2" xfId="8947" xr:uid="{9B3CB906-9BD2-4148-ABDB-C1A4520E9AA4}"/>
    <cellStyle name="Virgül 7 2 4 3 2 2 2 2" xfId="17519" xr:uid="{B85E21F5-D932-4D59-B52F-30552824E68A}"/>
    <cellStyle name="Virgül 7 2 4 3 2 2 3" xfId="13243" xr:uid="{8A398102-69B9-46A0-ACB0-D5D50A2643F6}"/>
    <cellStyle name="Virgül 7 2 4 3 2 3" xfId="6811" xr:uid="{A002405C-A1D2-4082-90A9-5201DB8CA493}"/>
    <cellStyle name="Virgül 7 2 4 3 2 3 2" xfId="15383" xr:uid="{B3E08C7E-B8E4-4378-B000-EB236C2C03F3}"/>
    <cellStyle name="Virgül 7 2 4 3 2 4" xfId="11107" xr:uid="{D25AC119-0CF7-4C1E-AA41-27F4B44ADA1D}"/>
    <cellStyle name="Virgül 7 2 4 3 3" xfId="3578" xr:uid="{33FA4809-736D-4C98-B50B-777285F25393}"/>
    <cellStyle name="Virgül 7 2 4 3 3 2" xfId="7880" xr:uid="{D617A1F1-672D-49DA-AB4B-68292BDFF1AE}"/>
    <cellStyle name="Virgül 7 2 4 3 3 2 2" xfId="16452" xr:uid="{500C4ECC-B524-4F8A-90A2-256B034B9917}"/>
    <cellStyle name="Virgül 7 2 4 3 3 3" xfId="12176" xr:uid="{691850A7-116E-4EC1-B7D0-89E74233DBE3}"/>
    <cellStyle name="Virgül 7 2 4 3 4" xfId="5744" xr:uid="{814A0D64-B2D0-4BED-8B04-DEF78D416D0C}"/>
    <cellStyle name="Virgül 7 2 4 3 4 2" xfId="14316" xr:uid="{CED7546C-A299-4FFB-BDDA-04DC040E69A3}"/>
    <cellStyle name="Virgül 7 2 4 3 5" xfId="10040" xr:uid="{A358CD6C-02A6-4A57-B1CD-78F9D5C51D3A}"/>
    <cellStyle name="Virgül 7 2 4 4" xfId="1964" xr:uid="{AB176864-73FC-4405-8884-F5DC14FA4648}"/>
    <cellStyle name="Virgül 7 2 4 4 2" xfId="4112" xr:uid="{76FAE428-291F-453C-9970-5363B0E6EF11}"/>
    <cellStyle name="Virgül 7 2 4 4 2 2" xfId="8414" xr:uid="{FA522FE3-2E10-486A-8F22-02A1041DBEE0}"/>
    <cellStyle name="Virgül 7 2 4 4 2 2 2" xfId="16986" xr:uid="{67DA88B5-EA16-4311-9C9B-7697747DD432}"/>
    <cellStyle name="Virgül 7 2 4 4 2 3" xfId="12710" xr:uid="{D1B9AA1D-B418-4A41-971E-E98DF3C40AF0}"/>
    <cellStyle name="Virgül 7 2 4 4 3" xfId="6278" xr:uid="{FFF0E69B-B373-49B4-8379-E7DB709AB5A1}"/>
    <cellStyle name="Virgül 7 2 4 4 3 2" xfId="14850" xr:uid="{1BFEB0B9-ACED-420C-BABE-836E3CC4B2E4}"/>
    <cellStyle name="Virgül 7 2 4 4 4" xfId="10574" xr:uid="{0B08D07D-0DF5-403E-9FBC-67B2CA50DA8C}"/>
    <cellStyle name="Virgül 7 2 4 5" xfId="3045" xr:uid="{6620AA0D-D34B-447F-8BB4-C0408936B174}"/>
    <cellStyle name="Virgül 7 2 4 5 2" xfId="7347" xr:uid="{0291E1DB-B662-4A64-AB4D-C623478510B0}"/>
    <cellStyle name="Virgül 7 2 4 5 2 2" xfId="15919" xr:uid="{6FDF37A3-2A4F-44FB-8C33-6D39A8268AD3}"/>
    <cellStyle name="Virgül 7 2 4 5 3" xfId="11643" xr:uid="{3E8C259B-FDF8-4824-B93A-27D25A39A523}"/>
    <cellStyle name="Virgül 7 2 4 6" xfId="5211" xr:uid="{A30B21B2-81CF-464E-AFD4-9B7C66A89996}"/>
    <cellStyle name="Virgül 7 2 4 6 2" xfId="13783" xr:uid="{9B5202D2-0E32-4A44-AD6D-C0369D4CD6AE}"/>
    <cellStyle name="Virgül 7 2 4 7" xfId="9507" xr:uid="{BB1EE8C9-BC3B-4D53-A888-E22B06894445}"/>
    <cellStyle name="Virgül 7 2 5" xfId="967" xr:uid="{8528E804-C24F-4F09-B0F2-A27C39EBC362}"/>
    <cellStyle name="Virgül 7 2 5 2" xfId="1542" xr:uid="{0D1EBB9C-B266-4CF0-9A3A-666D6F2A9D14}"/>
    <cellStyle name="Virgül 7 2 5 2 2" xfId="2631" xr:uid="{3D8ABD04-79AD-405E-A68C-5528219B08EB}"/>
    <cellStyle name="Virgül 7 2 5 2 2 2" xfId="4779" xr:uid="{40CDC917-CB21-46D6-8216-4B883F7803C5}"/>
    <cellStyle name="Virgül 7 2 5 2 2 2 2" xfId="9081" xr:uid="{85D8A913-C813-4882-AA94-1926A1CAB9E0}"/>
    <cellStyle name="Virgül 7 2 5 2 2 2 2 2" xfId="17653" xr:uid="{4B800136-FDA1-4B26-9BC9-B48C686C5D17}"/>
    <cellStyle name="Virgül 7 2 5 2 2 2 3" xfId="13377" xr:uid="{E1907F09-B32F-4C79-884F-6742243BDF05}"/>
    <cellStyle name="Virgül 7 2 5 2 2 3" xfId="6945" xr:uid="{8CF76DB5-2468-4A68-8F21-3CC8F12E603B}"/>
    <cellStyle name="Virgül 7 2 5 2 2 3 2" xfId="15517" xr:uid="{09C3F721-CB8E-4EDD-ACA0-8FDA2BCA178D}"/>
    <cellStyle name="Virgül 7 2 5 2 2 4" xfId="11241" xr:uid="{7FD13CDF-33D0-4FFE-A836-F6516C790233}"/>
    <cellStyle name="Virgül 7 2 5 2 3" xfId="3712" xr:uid="{BC6225CA-ACC2-4850-B672-4EAF11179226}"/>
    <cellStyle name="Virgül 7 2 5 2 3 2" xfId="8014" xr:uid="{3EF624FD-4A63-49BE-B160-7AE86742CE7C}"/>
    <cellStyle name="Virgül 7 2 5 2 3 2 2" xfId="16586" xr:uid="{1000287C-8DD1-4908-88C3-A39D0D79C232}"/>
    <cellStyle name="Virgül 7 2 5 2 3 3" xfId="12310" xr:uid="{116CCE95-69FC-4FA8-838D-56A787149ED1}"/>
    <cellStyle name="Virgül 7 2 5 2 4" xfId="5878" xr:uid="{73B78029-5AB2-4F33-A356-AF1917AA0075}"/>
    <cellStyle name="Virgül 7 2 5 2 4 2" xfId="14450" xr:uid="{60B8FB72-0341-486F-B914-2EBE7C271619}"/>
    <cellStyle name="Virgül 7 2 5 2 5" xfId="10174" xr:uid="{E79CDEB7-E434-4EE8-B9E9-F563B9F51314}"/>
    <cellStyle name="Virgül 7 2 5 3" xfId="2098" xr:uid="{C8DA3550-D838-41F8-ABCF-181B86FA74EB}"/>
    <cellStyle name="Virgül 7 2 5 3 2" xfId="4246" xr:uid="{AFF0F284-9CE1-4F04-8442-6C2CBBDB7215}"/>
    <cellStyle name="Virgül 7 2 5 3 2 2" xfId="8548" xr:uid="{5F0E7E5A-1B79-4388-85C4-4F249748E794}"/>
    <cellStyle name="Virgül 7 2 5 3 2 2 2" xfId="17120" xr:uid="{4C791939-3680-4F0E-87FE-BC136F553B51}"/>
    <cellStyle name="Virgül 7 2 5 3 2 3" xfId="12844" xr:uid="{4F22F5FE-C7D8-4364-B7BC-38F9248CFFCD}"/>
    <cellStyle name="Virgül 7 2 5 3 3" xfId="6412" xr:uid="{2DD79D41-2EA5-4A8E-94E4-5ACF26292307}"/>
    <cellStyle name="Virgül 7 2 5 3 3 2" xfId="14984" xr:uid="{9037CAEC-1EB6-421E-9402-8EA3E25B780C}"/>
    <cellStyle name="Virgül 7 2 5 3 4" xfId="10708" xr:uid="{DF0EE519-3F40-439F-BC4A-74934DB6DFAF}"/>
    <cellStyle name="Virgül 7 2 5 4" xfId="3179" xr:uid="{21C938EF-8EAA-48D3-8830-CD2DE95C4AB8}"/>
    <cellStyle name="Virgül 7 2 5 4 2" xfId="7481" xr:uid="{E3505278-31F8-4CC7-BB01-5A3B519D0BAA}"/>
    <cellStyle name="Virgül 7 2 5 4 2 2" xfId="16053" xr:uid="{7FB3D145-C338-491F-B34D-59D6051FD589}"/>
    <cellStyle name="Virgül 7 2 5 4 3" xfId="11777" xr:uid="{BBB0438A-AC7F-46A0-82D2-246746C896CA}"/>
    <cellStyle name="Virgül 7 2 5 5" xfId="5345" xr:uid="{ED795D8E-8B56-4018-95FD-87DC87AE16B3}"/>
    <cellStyle name="Virgül 7 2 5 5 2" xfId="13917" xr:uid="{4F7E99D9-4F92-4A53-B954-F823FF47EFB6}"/>
    <cellStyle name="Virgül 7 2 5 6" xfId="9641" xr:uid="{FDBC1033-EBE5-47CF-A121-BBA10A11EBB7}"/>
    <cellStyle name="Virgül 7 2 6" xfId="1276" xr:uid="{A5BE9993-70AC-4F12-8D98-B9885ACCCC15}"/>
    <cellStyle name="Virgül 7 2 6 2" xfId="2367" xr:uid="{C9B38F29-928D-4997-A835-AECA8A27A1E2}"/>
    <cellStyle name="Virgül 7 2 6 2 2" xfId="4515" xr:uid="{3E0B07D1-740A-4DC1-9944-1CA8C695C75E}"/>
    <cellStyle name="Virgül 7 2 6 2 2 2" xfId="8817" xr:uid="{C458C433-8D6B-43F8-AA4D-394BBECD1623}"/>
    <cellStyle name="Virgül 7 2 6 2 2 2 2" xfId="17389" xr:uid="{FA3C945D-46CD-4B69-9941-66C93123F0B5}"/>
    <cellStyle name="Virgül 7 2 6 2 2 3" xfId="13113" xr:uid="{364DD584-FB49-4DBE-9FF4-B886DB8A60B9}"/>
    <cellStyle name="Virgül 7 2 6 2 3" xfId="6681" xr:uid="{2985AA01-FB46-4295-93B6-BF0ECDE232E3}"/>
    <cellStyle name="Virgül 7 2 6 2 3 2" xfId="15253" xr:uid="{C9F65D83-5F88-4869-9B20-168BAC7B5855}"/>
    <cellStyle name="Virgül 7 2 6 2 4" xfId="10977" xr:uid="{865EFD9E-CF0D-4E08-8649-33FFAF4DBA09}"/>
    <cellStyle name="Virgül 7 2 6 3" xfId="3448" xr:uid="{E668E504-6350-487B-A64A-EA2A0B46E72A}"/>
    <cellStyle name="Virgül 7 2 6 3 2" xfId="7750" xr:uid="{CC4BCEA8-E04E-4034-B3F2-90208221EA1E}"/>
    <cellStyle name="Virgül 7 2 6 3 2 2" xfId="16322" xr:uid="{388A23F1-5013-4209-826D-CE01919D2E8F}"/>
    <cellStyle name="Virgül 7 2 6 3 3" xfId="12046" xr:uid="{C7C9AFBF-528C-4029-8B1C-55D2BB06B23E}"/>
    <cellStyle name="Virgül 7 2 6 4" xfId="5614" xr:uid="{90E7B775-E765-403B-8676-2789CD3F5CD5}"/>
    <cellStyle name="Virgül 7 2 6 4 2" xfId="14186" xr:uid="{DAF7A6A8-F9B0-45CB-A970-C564A1480BAB}"/>
    <cellStyle name="Virgül 7 2 6 5" xfId="9910" xr:uid="{F2A63FE3-2A6E-46B1-A7E5-85E477675C5E}"/>
    <cellStyle name="Virgül 7 2 7" xfId="1834" xr:uid="{A4F39C32-D4D2-4DD7-9444-C6BDC0B316FA}"/>
    <cellStyle name="Virgül 7 2 7 2" xfId="3982" xr:uid="{C1AFE5F5-D8D0-438E-A7C3-58DA5027B83D}"/>
    <cellStyle name="Virgül 7 2 7 2 2" xfId="8284" xr:uid="{3A0D1770-FCAD-4CF4-93F1-7AA3EF3479C9}"/>
    <cellStyle name="Virgül 7 2 7 2 2 2" xfId="16856" xr:uid="{A0A8CECA-73CE-4418-B21B-34D45B05D1D1}"/>
    <cellStyle name="Virgül 7 2 7 2 3" xfId="12580" xr:uid="{97897795-D0B6-422E-9693-C71B88ADD278}"/>
    <cellStyle name="Virgül 7 2 7 3" xfId="6148" xr:uid="{F96D1E92-9C1F-45FC-9161-458AAD8DFB4A}"/>
    <cellStyle name="Virgül 7 2 7 3 2" xfId="14720" xr:uid="{36D05824-1797-493D-BFED-2DA97EAA7C5B}"/>
    <cellStyle name="Virgül 7 2 7 4" xfId="10444" xr:uid="{23F701F9-32F5-4B11-A95D-F47F6BEC603C}"/>
    <cellStyle name="Virgül 7 2 8" xfId="2915" xr:uid="{6C0349F5-4A4C-4BA9-943E-C80010CAF2A7}"/>
    <cellStyle name="Virgül 7 2 8 2" xfId="7217" xr:uid="{D31A924C-EF2C-402E-9977-51617F755E63}"/>
    <cellStyle name="Virgül 7 2 8 2 2" xfId="15789" xr:uid="{DE3CCA05-E7EB-416E-BB6B-ECE08E71BA49}"/>
    <cellStyle name="Virgül 7 2 8 3" xfId="11513" xr:uid="{A982F3FE-0497-4397-88B3-6A47DBB041C6}"/>
    <cellStyle name="Virgül 7 2 9" xfId="5073" xr:uid="{6BE87F69-5B5C-44C8-A4AC-E56DBC223739}"/>
    <cellStyle name="Virgül 7 2 9 2" xfId="13652" xr:uid="{C3EF32AB-C7C8-44CE-AD6A-C6EF3321B0A0}"/>
    <cellStyle name="Virgül 7 3" xfId="646" xr:uid="{F3D9542D-A9B9-4B6C-8057-086C2AD81BA0}"/>
    <cellStyle name="Virgül 7 3 2" xfId="722" xr:uid="{565FF064-8397-4D85-8528-9198FE0FF334}"/>
    <cellStyle name="Virgül 7 3 2 2" xfId="893" xr:uid="{F1C79488-3154-47E5-97BA-B91B58D5F098}"/>
    <cellStyle name="Virgül 7 3 2 2 2" xfId="1179" xr:uid="{62A578E1-1373-45D0-AD83-4A2002D48B77}"/>
    <cellStyle name="Virgül 7 3 2 2 2 2" xfId="1754" xr:uid="{4028DED8-6579-4C5D-BCAE-1DD06AFCC893}"/>
    <cellStyle name="Virgül 7 3 2 2 2 2 2" xfId="2843" xr:uid="{3D7D307F-2838-4424-9E6B-B6FF4B3545AD}"/>
    <cellStyle name="Virgül 7 3 2 2 2 2 2 2" xfId="4991" xr:uid="{38E27AA7-AE80-4DA7-BD42-F1CD0EC17CCF}"/>
    <cellStyle name="Virgül 7 3 2 2 2 2 2 2 2" xfId="9293" xr:uid="{DDF3E947-876A-457C-8D0C-B58E50835EFD}"/>
    <cellStyle name="Virgül 7 3 2 2 2 2 2 2 2 2" xfId="17865" xr:uid="{E52673D4-1FF4-48E4-875E-9DBB3C9643BF}"/>
    <cellStyle name="Virgül 7 3 2 2 2 2 2 2 3" xfId="13589" xr:uid="{EBDC48E9-6F63-4166-B263-ADF1D18CB698}"/>
    <cellStyle name="Virgül 7 3 2 2 2 2 2 3" xfId="7157" xr:uid="{5497D601-9916-4C7F-B768-D49CE4E3906F}"/>
    <cellStyle name="Virgül 7 3 2 2 2 2 2 3 2" xfId="15729" xr:uid="{3A606190-79B4-4092-B3C2-1C77889095A0}"/>
    <cellStyle name="Virgül 7 3 2 2 2 2 2 4" xfId="11453" xr:uid="{2F4555B7-AB9B-47AA-B9CE-AFDF6F039A1C}"/>
    <cellStyle name="Virgül 7 3 2 2 2 2 3" xfId="3924" xr:uid="{5951E25D-FCE0-44F7-850E-D576201C7667}"/>
    <cellStyle name="Virgül 7 3 2 2 2 2 3 2" xfId="8226" xr:uid="{2F08E727-BD75-4310-BD35-7CC123434283}"/>
    <cellStyle name="Virgül 7 3 2 2 2 2 3 2 2" xfId="16798" xr:uid="{F037CF4E-0B08-4196-9E6E-440700D32571}"/>
    <cellStyle name="Virgül 7 3 2 2 2 2 3 3" xfId="12522" xr:uid="{78FA7A0A-C25F-429C-96AA-359C38DCDD6B}"/>
    <cellStyle name="Virgül 7 3 2 2 2 2 4" xfId="6090" xr:uid="{5F3A9FE1-CB19-479F-8D10-E8FA5CA337C2}"/>
    <cellStyle name="Virgül 7 3 2 2 2 2 4 2" xfId="14662" xr:uid="{8B1826A1-1D46-4A79-B48B-4590F6228EE1}"/>
    <cellStyle name="Virgül 7 3 2 2 2 2 5" xfId="10386" xr:uid="{6E91751F-71B8-4205-ABF7-FB16AF5D1A21}"/>
    <cellStyle name="Virgül 7 3 2 2 2 3" xfId="2310" xr:uid="{BFCC1DCF-AC8A-4EB5-94F5-729D529EAF19}"/>
    <cellStyle name="Virgül 7 3 2 2 2 3 2" xfId="4458" xr:uid="{7AA55A8B-F23D-4A7D-ACBC-D2F60808053E}"/>
    <cellStyle name="Virgül 7 3 2 2 2 3 2 2" xfId="8760" xr:uid="{2B9D180E-392D-4A6B-AD20-5370278F955C}"/>
    <cellStyle name="Virgül 7 3 2 2 2 3 2 2 2" xfId="17332" xr:uid="{63D67B46-DC56-4644-9136-2CA47ADF39CA}"/>
    <cellStyle name="Virgül 7 3 2 2 2 3 2 3" xfId="13056" xr:uid="{B1E30164-28DA-4930-BEFC-648AF3BAEE26}"/>
    <cellStyle name="Virgül 7 3 2 2 2 3 3" xfId="6624" xr:uid="{A21988D7-FB7A-4988-A8FF-F661F1DF4C97}"/>
    <cellStyle name="Virgül 7 3 2 2 2 3 3 2" xfId="15196" xr:uid="{D9A40717-7D05-4D8A-BFFE-DD60F77490DD}"/>
    <cellStyle name="Virgül 7 3 2 2 2 3 4" xfId="10920" xr:uid="{AD9CE6BD-09EB-44F0-AEFD-1136A4588F96}"/>
    <cellStyle name="Virgül 7 3 2 2 2 4" xfId="3391" xr:uid="{168671B2-40F4-4B42-A450-63238DA31B7E}"/>
    <cellStyle name="Virgül 7 3 2 2 2 4 2" xfId="7693" xr:uid="{BBE84A96-0549-41B8-9CA4-7FEB41C88373}"/>
    <cellStyle name="Virgül 7 3 2 2 2 4 2 2" xfId="16265" xr:uid="{7D9FBE40-CCFD-4D3D-BEA9-B92DD336277C}"/>
    <cellStyle name="Virgül 7 3 2 2 2 4 3" xfId="11989" xr:uid="{7D18A1F8-BBA3-4BF1-BD8C-08FF91C31776}"/>
    <cellStyle name="Virgül 7 3 2 2 2 5" xfId="5557" xr:uid="{672E19BC-512E-4FE1-8307-A58B83F4C55C}"/>
    <cellStyle name="Virgül 7 3 2 2 2 5 2" xfId="14129" xr:uid="{EE1BE495-84B1-4338-BB72-46128E2F59A0}"/>
    <cellStyle name="Virgül 7 3 2 2 2 6" xfId="9853" xr:uid="{79969604-7B95-414E-B9B8-B9A340B7494F}"/>
    <cellStyle name="Virgül 7 3 2 2 3" xfId="1490" xr:uid="{AD7C7694-DBF8-4EC1-AB52-EE86FDA16203}"/>
    <cellStyle name="Virgül 7 3 2 2 3 2" xfId="2579" xr:uid="{60E4BBCF-C8C1-4946-9908-78AF1DBC5E2F}"/>
    <cellStyle name="Virgül 7 3 2 2 3 2 2" xfId="4727" xr:uid="{589F3AC2-EB75-4092-B3B2-B165B3825D17}"/>
    <cellStyle name="Virgül 7 3 2 2 3 2 2 2" xfId="9029" xr:uid="{73DBBF8C-7A88-4A61-8524-EDBAAC0D3D7E}"/>
    <cellStyle name="Virgül 7 3 2 2 3 2 2 2 2" xfId="17601" xr:uid="{E95622CC-0C67-4403-BDD7-E4350DD2412B}"/>
    <cellStyle name="Virgül 7 3 2 2 3 2 2 3" xfId="13325" xr:uid="{AC17362D-A29B-413D-8902-7D04E7183268}"/>
    <cellStyle name="Virgül 7 3 2 2 3 2 3" xfId="6893" xr:uid="{96033260-EB4E-46BD-819C-2B9D855C6792}"/>
    <cellStyle name="Virgül 7 3 2 2 3 2 3 2" xfId="15465" xr:uid="{799C3515-AAED-4CDE-B322-E387F444315D}"/>
    <cellStyle name="Virgül 7 3 2 2 3 2 4" xfId="11189" xr:uid="{8B7E4501-FAF0-45B7-8435-6BAFFEAD6504}"/>
    <cellStyle name="Virgül 7 3 2 2 3 3" xfId="3660" xr:uid="{595F9F9E-9A37-48BB-80BB-726A6C9B9BC7}"/>
    <cellStyle name="Virgül 7 3 2 2 3 3 2" xfId="7962" xr:uid="{6061F336-38D3-4FCC-A08E-0895744F4A4A}"/>
    <cellStyle name="Virgül 7 3 2 2 3 3 2 2" xfId="16534" xr:uid="{9B7426C9-EA25-4A03-B7E8-ACC85F07D11F}"/>
    <cellStyle name="Virgül 7 3 2 2 3 3 3" xfId="12258" xr:uid="{D1EFBF36-A361-4AFD-8711-BAF088FA1CAF}"/>
    <cellStyle name="Virgül 7 3 2 2 3 4" xfId="5826" xr:uid="{D038D68D-F4D1-4874-8BB7-139E321D1F01}"/>
    <cellStyle name="Virgül 7 3 2 2 3 4 2" xfId="14398" xr:uid="{B7743496-694D-43CB-AD87-757C2670CD4C}"/>
    <cellStyle name="Virgül 7 3 2 2 3 5" xfId="10122" xr:uid="{0DEB905A-4D2B-4C4F-8F41-0DAC1491304B}"/>
    <cellStyle name="Virgül 7 3 2 2 4" xfId="2046" xr:uid="{1A12FE8B-63E4-4AFE-B723-6374425E3759}"/>
    <cellStyle name="Virgül 7 3 2 2 4 2" xfId="4194" xr:uid="{AB80C9E2-DAE0-4CDF-913C-47100D4D8371}"/>
    <cellStyle name="Virgül 7 3 2 2 4 2 2" xfId="8496" xr:uid="{00770225-C87A-4586-8F6F-0958738851E7}"/>
    <cellStyle name="Virgül 7 3 2 2 4 2 2 2" xfId="17068" xr:uid="{97516E21-831B-43FB-8293-DC70A5C622B3}"/>
    <cellStyle name="Virgül 7 3 2 2 4 2 3" xfId="12792" xr:uid="{74C0183F-E1A6-4430-A325-6335B8B836ED}"/>
    <cellStyle name="Virgül 7 3 2 2 4 3" xfId="6360" xr:uid="{000F86C8-3208-402A-8F6B-6815223C7B51}"/>
    <cellStyle name="Virgül 7 3 2 2 4 3 2" xfId="14932" xr:uid="{5B01785B-8465-45B7-803D-4379B7B959C9}"/>
    <cellStyle name="Virgül 7 3 2 2 4 4" xfId="10656" xr:uid="{6EC4F2CF-BF8A-405F-9503-F4F6DAB15594}"/>
    <cellStyle name="Virgül 7 3 2 2 5" xfId="3127" xr:uid="{F42752A6-C824-4D98-A52D-34A07B164BD8}"/>
    <cellStyle name="Virgül 7 3 2 2 5 2" xfId="7429" xr:uid="{A8681C1C-5AF1-4B46-9E4A-9CB25444419D}"/>
    <cellStyle name="Virgül 7 3 2 2 5 2 2" xfId="16001" xr:uid="{9B5FC00A-3F9D-46E0-8CEF-40EF0655C50C}"/>
    <cellStyle name="Virgül 7 3 2 2 5 3" xfId="11725" xr:uid="{E50A0775-DF30-4D06-9EF4-A46C9B63CE97}"/>
    <cellStyle name="Virgül 7 3 2 2 6" xfId="5293" xr:uid="{0C10527C-65F4-4F07-A105-C0807C3F203B}"/>
    <cellStyle name="Virgül 7 3 2 2 6 2" xfId="13865" xr:uid="{DE46D21E-3E64-4973-AE9A-ABB213D0D0D9}"/>
    <cellStyle name="Virgül 7 3 2 2 7" xfId="9589" xr:uid="{62E3414D-44B7-4AF8-84AE-A4BB68C3DCD2}"/>
    <cellStyle name="Virgül 7 3 2 3" xfId="1049" xr:uid="{86450270-E8C1-4EEF-AA76-194120D1293B}"/>
    <cellStyle name="Virgül 7 3 2 3 2" xfId="1624" xr:uid="{81258A70-FAB0-44A2-805C-EFB3AB6573D8}"/>
    <cellStyle name="Virgül 7 3 2 3 2 2" xfId="2713" xr:uid="{B861793E-6CC9-4CFA-8B1C-917E809340AD}"/>
    <cellStyle name="Virgül 7 3 2 3 2 2 2" xfId="4861" xr:uid="{B0622405-74D5-4E8C-8DF6-11580BD31B1B}"/>
    <cellStyle name="Virgül 7 3 2 3 2 2 2 2" xfId="9163" xr:uid="{8D479B7F-EBCA-482C-9B07-E5D38FC9D013}"/>
    <cellStyle name="Virgül 7 3 2 3 2 2 2 2 2" xfId="17735" xr:uid="{201462EF-E18B-4718-8C7D-B381575AD89C}"/>
    <cellStyle name="Virgül 7 3 2 3 2 2 2 3" xfId="13459" xr:uid="{0FF55D16-ED15-4E1A-A578-9C2569BD5657}"/>
    <cellStyle name="Virgül 7 3 2 3 2 2 3" xfId="7027" xr:uid="{BB3BE29A-8C35-4E26-B200-DD024FB6AC9C}"/>
    <cellStyle name="Virgül 7 3 2 3 2 2 3 2" xfId="15599" xr:uid="{34AF265A-D2A1-4B7A-B973-2979D735E39B}"/>
    <cellStyle name="Virgül 7 3 2 3 2 2 4" xfId="11323" xr:uid="{21E0731E-B5E8-4635-BAB2-23E086B96362}"/>
    <cellStyle name="Virgül 7 3 2 3 2 3" xfId="3794" xr:uid="{4F678E8F-CBA0-490D-B2F9-758AED4180FB}"/>
    <cellStyle name="Virgül 7 3 2 3 2 3 2" xfId="8096" xr:uid="{8216578B-B60C-4641-A49A-589F436C9CC0}"/>
    <cellStyle name="Virgül 7 3 2 3 2 3 2 2" xfId="16668" xr:uid="{E6CDED72-A417-447D-8701-59404D647386}"/>
    <cellStyle name="Virgül 7 3 2 3 2 3 3" xfId="12392" xr:uid="{ED6DD247-025F-4FC9-9D60-8CE63BA59629}"/>
    <cellStyle name="Virgül 7 3 2 3 2 4" xfId="5960" xr:uid="{072E1EFB-3929-4292-96C4-24C52FA9A532}"/>
    <cellStyle name="Virgül 7 3 2 3 2 4 2" xfId="14532" xr:uid="{829A9BEC-E94C-467F-A78B-0048CB169984}"/>
    <cellStyle name="Virgül 7 3 2 3 2 5" xfId="10256" xr:uid="{980551F9-C92E-43B7-8838-15C9CC4085B3}"/>
    <cellStyle name="Virgül 7 3 2 3 3" xfId="2180" xr:uid="{24CAD2FD-2930-47D7-AA83-613D1E5EF7F1}"/>
    <cellStyle name="Virgül 7 3 2 3 3 2" xfId="4328" xr:uid="{51927FB3-F546-4998-92ED-A0824E5A3832}"/>
    <cellStyle name="Virgül 7 3 2 3 3 2 2" xfId="8630" xr:uid="{BF7C879B-EC33-4B64-92DE-277CB01D9B67}"/>
    <cellStyle name="Virgül 7 3 2 3 3 2 2 2" xfId="17202" xr:uid="{2254A61D-CCB6-43AC-8578-4408F7A51C27}"/>
    <cellStyle name="Virgül 7 3 2 3 3 2 3" xfId="12926" xr:uid="{2329748E-2DCA-4BEE-B05A-DCA9FCADE6A9}"/>
    <cellStyle name="Virgül 7 3 2 3 3 3" xfId="6494" xr:uid="{BAA39D70-ACF1-4D06-BCAC-89BF3988F826}"/>
    <cellStyle name="Virgül 7 3 2 3 3 3 2" xfId="15066" xr:uid="{B7351AD1-A26C-49DE-B506-CE16F27D4DB3}"/>
    <cellStyle name="Virgül 7 3 2 3 3 4" xfId="10790" xr:uid="{8B7D6B37-16DC-42F2-83B0-00EAE5490EC8}"/>
    <cellStyle name="Virgül 7 3 2 3 4" xfId="3261" xr:uid="{E5DE3ADE-FBDE-4512-94A5-C57545ABE898}"/>
    <cellStyle name="Virgül 7 3 2 3 4 2" xfId="7563" xr:uid="{42467B17-0648-4A27-8411-979D38797754}"/>
    <cellStyle name="Virgül 7 3 2 3 4 2 2" xfId="16135" xr:uid="{DCF43BBA-1903-40A2-9042-E2E3F60D689D}"/>
    <cellStyle name="Virgül 7 3 2 3 4 3" xfId="11859" xr:uid="{32227D7C-BDF2-441A-936D-F7919B5A7EA7}"/>
    <cellStyle name="Virgül 7 3 2 3 5" xfId="5427" xr:uid="{F02E4B30-458A-4CEE-A815-0B631097FB3C}"/>
    <cellStyle name="Virgül 7 3 2 3 5 2" xfId="13999" xr:uid="{085EEB1C-AF36-4BFB-8F76-F532FD082E4D}"/>
    <cellStyle name="Virgül 7 3 2 3 6" xfId="9723" xr:uid="{88E9BF46-2E15-43B8-B005-8E4BB954463C}"/>
    <cellStyle name="Virgül 7 3 2 4" xfId="1360" xr:uid="{471A0D0E-FE94-465E-BACE-7948A414FF64}"/>
    <cellStyle name="Virgül 7 3 2 4 2" xfId="2449" xr:uid="{764C77AA-49FD-41B9-92F0-C7B7A4344A4C}"/>
    <cellStyle name="Virgül 7 3 2 4 2 2" xfId="4597" xr:uid="{826B944A-9A9D-4E47-A4FA-4F3F7BCFAB9F}"/>
    <cellStyle name="Virgül 7 3 2 4 2 2 2" xfId="8899" xr:uid="{FF435B41-4126-45DA-9DE1-D4DBEDA3C46E}"/>
    <cellStyle name="Virgül 7 3 2 4 2 2 2 2" xfId="17471" xr:uid="{5EC2A274-7E56-48BB-B0B5-C117153ADB94}"/>
    <cellStyle name="Virgül 7 3 2 4 2 2 3" xfId="13195" xr:uid="{056CB7FC-3A04-4D4D-92C1-46245BC996BA}"/>
    <cellStyle name="Virgül 7 3 2 4 2 3" xfId="6763" xr:uid="{F62EF274-EDA3-47B8-A7C4-14ED3D0FEE61}"/>
    <cellStyle name="Virgül 7 3 2 4 2 3 2" xfId="15335" xr:uid="{DA7E5DEE-4573-450E-80D8-7A88DABF6752}"/>
    <cellStyle name="Virgül 7 3 2 4 2 4" xfId="11059" xr:uid="{D085D692-5FBB-486A-8DFB-6A2BF0E64F1A}"/>
    <cellStyle name="Virgül 7 3 2 4 3" xfId="3530" xr:uid="{590FD822-975E-471E-8D12-0F3DE5D4408E}"/>
    <cellStyle name="Virgül 7 3 2 4 3 2" xfId="7832" xr:uid="{0ADEAB71-81DC-4086-B86E-11E4BC459335}"/>
    <cellStyle name="Virgül 7 3 2 4 3 2 2" xfId="16404" xr:uid="{85B03C78-B432-452F-99F1-0C00536BCE62}"/>
    <cellStyle name="Virgül 7 3 2 4 3 3" xfId="12128" xr:uid="{B716E7C6-7175-4A4B-A3E1-4405EF5B58D1}"/>
    <cellStyle name="Virgül 7 3 2 4 4" xfId="5696" xr:uid="{D105625D-769E-4AC3-A895-897A1B1069C7}"/>
    <cellStyle name="Virgül 7 3 2 4 4 2" xfId="14268" xr:uid="{F12E3AE5-E195-425D-8C4C-7AAD8B51D92B}"/>
    <cellStyle name="Virgül 7 3 2 4 5" xfId="9992" xr:uid="{FDDDEB5D-47A2-4CDC-A53F-EF49116066BE}"/>
    <cellStyle name="Virgül 7 3 2 5" xfId="1916" xr:uid="{D0476EBF-876B-4B72-A9CD-77A0C8C09E33}"/>
    <cellStyle name="Virgül 7 3 2 5 2" xfId="4064" xr:uid="{3F495D0A-FE50-4EF0-9E1E-0463960F05EB}"/>
    <cellStyle name="Virgül 7 3 2 5 2 2" xfId="8366" xr:uid="{90C88B3B-0CF3-4D23-9C8A-EEEEB9CEEC25}"/>
    <cellStyle name="Virgül 7 3 2 5 2 2 2" xfId="16938" xr:uid="{D0396A60-236C-43AC-A4C6-FCA1347D3E3B}"/>
    <cellStyle name="Virgül 7 3 2 5 2 3" xfId="12662" xr:uid="{4FF342A6-A164-44D9-AB8D-BE277800B5B0}"/>
    <cellStyle name="Virgül 7 3 2 5 3" xfId="6230" xr:uid="{41DC7DC9-F39B-46A8-9D42-FB2A849D4C5A}"/>
    <cellStyle name="Virgül 7 3 2 5 3 2" xfId="14802" xr:uid="{6FA99E06-A75E-4827-A6DC-FDDE15F19466}"/>
    <cellStyle name="Virgül 7 3 2 5 4" xfId="10526" xr:uid="{55200611-EA27-430E-B2D4-C5021D730348}"/>
    <cellStyle name="Virgül 7 3 2 6" xfId="2997" xr:uid="{D770EB34-EA6C-4F6A-B6CB-B98129C42C76}"/>
    <cellStyle name="Virgül 7 3 2 6 2" xfId="7299" xr:uid="{37D47C66-03A4-4094-ABD0-DEC3F8D4ED0D}"/>
    <cellStyle name="Virgül 7 3 2 6 2 2" xfId="15871" xr:uid="{919A959E-CDAF-413E-B706-02CEE660F289}"/>
    <cellStyle name="Virgül 7 3 2 6 3" xfId="11595" xr:uid="{1BC81B8E-A7DA-4BDD-8145-CE503AC25B5F}"/>
    <cellStyle name="Virgül 7 3 2 7" xfId="5159" xr:uid="{67F62631-55DC-4059-A4D7-914E630400DF}"/>
    <cellStyle name="Virgül 7 3 2 7 2" xfId="13735" xr:uid="{2B876E77-5C8B-4241-9FBF-AFC9C6D14BCD}"/>
    <cellStyle name="Virgül 7 3 2 8" xfId="9459" xr:uid="{BE44CCE9-7D13-43C8-9FA9-6138DB4A195F}"/>
    <cellStyle name="Virgül 7 3 3" xfId="831" xr:uid="{0C2244BD-CB1A-4FD4-A9EC-A0533051AC3F}"/>
    <cellStyle name="Virgül 7 3 3 2" xfId="1117" xr:uid="{8DC9EF15-B59A-4116-88E5-C5F56E3D3E1C}"/>
    <cellStyle name="Virgül 7 3 3 2 2" xfId="1692" xr:uid="{D137B91E-DAD6-4FCC-800F-9B332D5A6605}"/>
    <cellStyle name="Virgül 7 3 3 2 2 2" xfId="2781" xr:uid="{8A1FC90F-93C2-4C66-B0DE-B1F2C982F142}"/>
    <cellStyle name="Virgül 7 3 3 2 2 2 2" xfId="4929" xr:uid="{B88E702E-9310-4548-BC28-C4226D20E557}"/>
    <cellStyle name="Virgül 7 3 3 2 2 2 2 2" xfId="9231" xr:uid="{C0921D9C-598B-4C1D-9E15-F180552AEAC0}"/>
    <cellStyle name="Virgül 7 3 3 2 2 2 2 2 2" xfId="17803" xr:uid="{5DEE16DC-2F5D-42F5-9F82-FAE87373A92F}"/>
    <cellStyle name="Virgül 7 3 3 2 2 2 2 3" xfId="13527" xr:uid="{2F5BC0D1-F417-40F4-B856-9F09E01C4CBE}"/>
    <cellStyle name="Virgül 7 3 3 2 2 2 3" xfId="7095" xr:uid="{EC18A49C-9C20-4417-A9A2-0BA2380CC493}"/>
    <cellStyle name="Virgül 7 3 3 2 2 2 3 2" xfId="15667" xr:uid="{0A4215AE-3994-43A7-A70B-8289244B1BF1}"/>
    <cellStyle name="Virgül 7 3 3 2 2 2 4" xfId="11391" xr:uid="{061DFC1C-D1A1-4EE0-93C6-B6AAE50FB6C6}"/>
    <cellStyle name="Virgül 7 3 3 2 2 3" xfId="3862" xr:uid="{6A0295B8-3579-48B1-ADB1-19048CD59435}"/>
    <cellStyle name="Virgül 7 3 3 2 2 3 2" xfId="8164" xr:uid="{497A970F-61E3-4267-A92A-03A2E660E3D1}"/>
    <cellStyle name="Virgül 7 3 3 2 2 3 2 2" xfId="16736" xr:uid="{08A4D2A3-D2E6-4E8D-A4FA-6CF695C26602}"/>
    <cellStyle name="Virgül 7 3 3 2 2 3 3" xfId="12460" xr:uid="{141A5710-FB61-4596-BC50-6FCB7F0E160C}"/>
    <cellStyle name="Virgül 7 3 3 2 2 4" xfId="6028" xr:uid="{96B53B49-C889-4F01-9BFC-ED36802F72B8}"/>
    <cellStyle name="Virgül 7 3 3 2 2 4 2" xfId="14600" xr:uid="{54043329-1C24-466A-B31D-0441A7C9876F}"/>
    <cellStyle name="Virgül 7 3 3 2 2 5" xfId="10324" xr:uid="{04930CEE-9321-45F4-A621-6275D4B57A7C}"/>
    <cellStyle name="Virgül 7 3 3 2 3" xfId="2248" xr:uid="{D8DB802C-1D06-4B4A-870A-22CD078E8BCF}"/>
    <cellStyle name="Virgül 7 3 3 2 3 2" xfId="4396" xr:uid="{C72F1654-794F-41BF-AD30-B0369F64D055}"/>
    <cellStyle name="Virgül 7 3 3 2 3 2 2" xfId="8698" xr:uid="{D00306A7-C129-4671-92D5-D7260A05005C}"/>
    <cellStyle name="Virgül 7 3 3 2 3 2 2 2" xfId="17270" xr:uid="{4BF39C06-F203-4973-826E-B7000DD250D5}"/>
    <cellStyle name="Virgül 7 3 3 2 3 2 3" xfId="12994" xr:uid="{7E046A3B-74BC-4F5F-9E66-351688AD2ED3}"/>
    <cellStyle name="Virgül 7 3 3 2 3 3" xfId="6562" xr:uid="{1CE9CAE4-9131-455F-BD72-1E4845FB4764}"/>
    <cellStyle name="Virgül 7 3 3 2 3 3 2" xfId="15134" xr:uid="{DEF7CB06-6709-491A-8784-4AAF141AE0A4}"/>
    <cellStyle name="Virgül 7 3 3 2 3 4" xfId="10858" xr:uid="{CE402D35-D361-43AA-954A-D45EA55E8EB2}"/>
    <cellStyle name="Virgül 7 3 3 2 4" xfId="3329" xr:uid="{294F6D94-87C9-4844-B995-8941CFE7D8F6}"/>
    <cellStyle name="Virgül 7 3 3 2 4 2" xfId="7631" xr:uid="{105B4840-D4DB-4CEA-8C6A-5BC37D67C7F6}"/>
    <cellStyle name="Virgül 7 3 3 2 4 2 2" xfId="16203" xr:uid="{89F6282E-FFED-48B4-B68C-903855F68286}"/>
    <cellStyle name="Virgül 7 3 3 2 4 3" xfId="11927" xr:uid="{B950228E-6356-471A-BC7A-0E22966037E7}"/>
    <cellStyle name="Virgül 7 3 3 2 5" xfId="5495" xr:uid="{3082BAE3-F2F8-4472-AA95-8E223B88A974}"/>
    <cellStyle name="Virgül 7 3 3 2 5 2" xfId="14067" xr:uid="{0298DC67-AE05-4B9B-A7BA-D93388F1B818}"/>
    <cellStyle name="Virgül 7 3 3 2 6" xfId="9791" xr:uid="{CB71E8A8-C74F-49D2-9F2C-CF26090181DB}"/>
    <cellStyle name="Virgül 7 3 3 3" xfId="1428" xr:uid="{018E8549-17FC-4013-B5E1-A5FA5AE9FF21}"/>
    <cellStyle name="Virgül 7 3 3 3 2" xfId="2517" xr:uid="{A6C21133-2724-47B4-9E20-6E1E7E7138F5}"/>
    <cellStyle name="Virgül 7 3 3 3 2 2" xfId="4665" xr:uid="{6CE16BD3-31D8-4001-A75A-659F7800BE1A}"/>
    <cellStyle name="Virgül 7 3 3 3 2 2 2" xfId="8967" xr:uid="{A59D5D04-5C9F-456E-963B-FB840AEC7DA6}"/>
    <cellStyle name="Virgül 7 3 3 3 2 2 2 2" xfId="17539" xr:uid="{7DB8136F-B564-44C2-B961-6157DDFF9955}"/>
    <cellStyle name="Virgül 7 3 3 3 2 2 3" xfId="13263" xr:uid="{24C8B1EC-9D46-4149-B114-07F568E8B08B}"/>
    <cellStyle name="Virgül 7 3 3 3 2 3" xfId="6831" xr:uid="{4E008A26-4104-4A27-A404-4F55622A1CAD}"/>
    <cellStyle name="Virgül 7 3 3 3 2 3 2" xfId="15403" xr:uid="{0F4C397C-30D9-4CB7-8A89-61EED763DC23}"/>
    <cellStyle name="Virgül 7 3 3 3 2 4" xfId="11127" xr:uid="{13F6BBAC-8491-4A35-A65B-511ED9793E1D}"/>
    <cellStyle name="Virgül 7 3 3 3 3" xfId="3598" xr:uid="{74AE4B71-09C9-458E-88D5-ED499053EBC7}"/>
    <cellStyle name="Virgül 7 3 3 3 3 2" xfId="7900" xr:uid="{9EF5257F-4F2F-4CB4-80A9-3E79DB384442}"/>
    <cellStyle name="Virgül 7 3 3 3 3 2 2" xfId="16472" xr:uid="{E89DEF6B-934B-4016-9EE7-63F3D94BC225}"/>
    <cellStyle name="Virgül 7 3 3 3 3 3" xfId="12196" xr:uid="{F6C3E807-76B7-440D-A8BB-714B81BEF080}"/>
    <cellStyle name="Virgül 7 3 3 3 4" xfId="5764" xr:uid="{8BB0E2D7-9F10-4C76-B8C9-5FD79E016D58}"/>
    <cellStyle name="Virgül 7 3 3 3 4 2" xfId="14336" xr:uid="{EA5D0F25-404E-4F45-9067-C568033748FF}"/>
    <cellStyle name="Virgül 7 3 3 3 5" xfId="10060" xr:uid="{5301326E-8005-4930-97F2-8A592F7DA5FB}"/>
    <cellStyle name="Virgül 7 3 3 4" xfId="1984" xr:uid="{30C841BB-7274-4E7F-B715-4A4A8B86BE2F}"/>
    <cellStyle name="Virgül 7 3 3 4 2" xfId="4132" xr:uid="{1F9A9072-C732-438E-9501-6EAEA36FDB79}"/>
    <cellStyle name="Virgül 7 3 3 4 2 2" xfId="8434" xr:uid="{6D1728FC-7707-4CF4-83CB-A6B41EF48CB2}"/>
    <cellStyle name="Virgül 7 3 3 4 2 2 2" xfId="17006" xr:uid="{C6F85943-266A-4644-85D9-E349EF0324BC}"/>
    <cellStyle name="Virgül 7 3 3 4 2 3" xfId="12730" xr:uid="{B053B680-2FF2-4299-AA14-85840731695D}"/>
    <cellStyle name="Virgül 7 3 3 4 3" xfId="6298" xr:uid="{8D279624-E25D-42DF-AB00-646F0BE0EAD3}"/>
    <cellStyle name="Virgül 7 3 3 4 3 2" xfId="14870" xr:uid="{3024ACF9-A17D-47EE-B2C0-3BA92BFF4BBD}"/>
    <cellStyle name="Virgül 7 3 3 4 4" xfId="10594" xr:uid="{D56BFF57-4582-4D7A-9E3B-E5F8AEFE1575}"/>
    <cellStyle name="Virgül 7 3 3 5" xfId="3065" xr:uid="{DD3F3B6A-8737-4645-8F94-84FE26DC18BE}"/>
    <cellStyle name="Virgül 7 3 3 5 2" xfId="7367" xr:uid="{455BF73B-C595-4D07-B37E-35B7341E14EB}"/>
    <cellStyle name="Virgül 7 3 3 5 2 2" xfId="15939" xr:uid="{F9BA38F4-0597-4BCC-AF43-D9DA3369CC39}"/>
    <cellStyle name="Virgül 7 3 3 5 3" xfId="11663" xr:uid="{2CB24740-D5E7-4BA3-A5A2-D864169BF6A3}"/>
    <cellStyle name="Virgül 7 3 3 6" xfId="5231" xr:uid="{8A34595D-2F89-45E5-99ED-7901C7774325}"/>
    <cellStyle name="Virgül 7 3 3 6 2" xfId="13803" xr:uid="{9B5004F4-1CA3-45AC-A751-9FF8BBF4CB2B}"/>
    <cellStyle name="Virgül 7 3 3 7" xfId="9527" xr:uid="{EC741891-7D1E-446A-8D44-6B94D539F28D}"/>
    <cellStyle name="Virgül 7 3 4" xfId="987" xr:uid="{389A89EA-631D-43C2-B93B-99B6666798E2}"/>
    <cellStyle name="Virgül 7 3 4 2" xfId="1562" xr:uid="{2103D699-D903-4571-B4EB-4DFDB44F4C87}"/>
    <cellStyle name="Virgül 7 3 4 2 2" xfId="2651" xr:uid="{5C16A65E-15D7-4DD3-9AF3-7AB02F2B0A50}"/>
    <cellStyle name="Virgül 7 3 4 2 2 2" xfId="4799" xr:uid="{EA1C93FE-195E-464E-9FD5-246C53AAC535}"/>
    <cellStyle name="Virgül 7 3 4 2 2 2 2" xfId="9101" xr:uid="{64057029-3B48-42B0-ADF3-D34D5C7E2B22}"/>
    <cellStyle name="Virgül 7 3 4 2 2 2 2 2" xfId="17673" xr:uid="{E4366D94-2DDF-4D04-A130-BC6C855984B4}"/>
    <cellStyle name="Virgül 7 3 4 2 2 2 3" xfId="13397" xr:uid="{4F7E270E-202E-423B-A15C-3F14071DF69F}"/>
    <cellStyle name="Virgül 7 3 4 2 2 3" xfId="6965" xr:uid="{EDBBFE05-8312-459C-B032-BC6A52448B75}"/>
    <cellStyle name="Virgül 7 3 4 2 2 3 2" xfId="15537" xr:uid="{97CD8C67-9F9B-4A31-9AB3-DED689316DE1}"/>
    <cellStyle name="Virgül 7 3 4 2 2 4" xfId="11261" xr:uid="{7AF861FC-428F-45D3-9F66-20B98814835E}"/>
    <cellStyle name="Virgül 7 3 4 2 3" xfId="3732" xr:uid="{ACD6E532-7C55-46B8-B90B-C41E5CDB3949}"/>
    <cellStyle name="Virgül 7 3 4 2 3 2" xfId="8034" xr:uid="{A9678CEC-7462-4D34-9D9F-E5A28A391EFB}"/>
    <cellStyle name="Virgül 7 3 4 2 3 2 2" xfId="16606" xr:uid="{128C8DEA-A7AA-40C0-832A-B9809FC3651E}"/>
    <cellStyle name="Virgül 7 3 4 2 3 3" xfId="12330" xr:uid="{AFA980EB-F417-425F-ADCE-BB21A84F2E24}"/>
    <cellStyle name="Virgül 7 3 4 2 4" xfId="5898" xr:uid="{75A8A455-71DB-40E1-8703-FFE70C6E1317}"/>
    <cellStyle name="Virgül 7 3 4 2 4 2" xfId="14470" xr:uid="{A4D661E0-FB63-42BF-B51E-5169F729A056}"/>
    <cellStyle name="Virgül 7 3 4 2 5" xfId="10194" xr:uid="{698A6220-0BC4-4672-999D-DAE0301A5FB8}"/>
    <cellStyle name="Virgül 7 3 4 3" xfId="2118" xr:uid="{C7C0A6A5-8C8E-4E0A-A455-3D0F43FF52E4}"/>
    <cellStyle name="Virgül 7 3 4 3 2" xfId="4266" xr:uid="{74E75D08-7F6F-4493-A3C4-E5FB28403F6A}"/>
    <cellStyle name="Virgül 7 3 4 3 2 2" xfId="8568" xr:uid="{B8FE892F-E991-46C1-B4BA-29D94007A92D}"/>
    <cellStyle name="Virgül 7 3 4 3 2 2 2" xfId="17140" xr:uid="{28CDB8AA-0B97-4394-959F-9BF6BC0464AD}"/>
    <cellStyle name="Virgül 7 3 4 3 2 3" xfId="12864" xr:uid="{5860B84A-7754-46F8-A875-7220E767EFF2}"/>
    <cellStyle name="Virgül 7 3 4 3 3" xfId="6432" xr:uid="{1864E8BE-CAC2-4BDD-9C5C-9B92C3276D74}"/>
    <cellStyle name="Virgül 7 3 4 3 3 2" xfId="15004" xr:uid="{016146C0-6285-4C4A-8DBE-4DDB3E026AD0}"/>
    <cellStyle name="Virgül 7 3 4 3 4" xfId="10728" xr:uid="{0AD6BFE8-E5D0-45CE-8421-08108747CF9F}"/>
    <cellStyle name="Virgül 7 3 4 4" xfId="3199" xr:uid="{97FFB4EF-F69C-4955-BA23-384B134E0498}"/>
    <cellStyle name="Virgül 7 3 4 4 2" xfId="7501" xr:uid="{BF428319-89EE-429B-B56C-037A4776D520}"/>
    <cellStyle name="Virgül 7 3 4 4 2 2" xfId="16073" xr:uid="{D5C69107-82EF-405F-8823-1158652B5906}"/>
    <cellStyle name="Virgül 7 3 4 4 3" xfId="11797" xr:uid="{8C3C233B-0C9D-4F37-A2E3-4D31ED6A7780}"/>
    <cellStyle name="Virgül 7 3 4 5" xfId="5365" xr:uid="{28A93223-E742-439A-9971-23963EE4E9CA}"/>
    <cellStyle name="Virgül 7 3 4 5 2" xfId="13937" xr:uid="{56299914-8CDA-4420-A8CE-95CB6FDF357B}"/>
    <cellStyle name="Virgül 7 3 4 6" xfId="9661" xr:uid="{5CA61DDF-FA79-4F68-B085-226BCBC72913}"/>
    <cellStyle name="Virgül 7 3 5" xfId="1298" xr:uid="{21EAB1EF-75F5-4B35-AC13-76FDDD2AB082}"/>
    <cellStyle name="Virgül 7 3 5 2" xfId="2387" xr:uid="{D843B9D7-97E3-450B-A1AA-E73978075040}"/>
    <cellStyle name="Virgül 7 3 5 2 2" xfId="4535" xr:uid="{E125C004-4125-4FAF-9921-9AFFE2D9FA2D}"/>
    <cellStyle name="Virgül 7 3 5 2 2 2" xfId="8837" xr:uid="{2F2C446D-BBBF-401D-AC27-F72FD05AA885}"/>
    <cellStyle name="Virgül 7 3 5 2 2 2 2" xfId="17409" xr:uid="{4B5ADBEC-9F1A-4D56-B50D-E11F70A8DD9C}"/>
    <cellStyle name="Virgül 7 3 5 2 2 3" xfId="13133" xr:uid="{17D569CD-4F7B-4B07-B5B4-521806699A43}"/>
    <cellStyle name="Virgül 7 3 5 2 3" xfId="6701" xr:uid="{5B95304F-0683-452E-A9EB-830E5249339E}"/>
    <cellStyle name="Virgül 7 3 5 2 3 2" xfId="15273" xr:uid="{9DEB5125-D0D2-427C-9786-B76A0681486D}"/>
    <cellStyle name="Virgül 7 3 5 2 4" xfId="10997" xr:uid="{1BCC518F-047E-44C5-9D2E-56CF0C3799AC}"/>
    <cellStyle name="Virgül 7 3 5 3" xfId="3468" xr:uid="{2B606470-5570-4E69-925A-129A22135310}"/>
    <cellStyle name="Virgül 7 3 5 3 2" xfId="7770" xr:uid="{BAE3617F-9C43-42EB-9207-629D9C6FD6FD}"/>
    <cellStyle name="Virgül 7 3 5 3 2 2" xfId="16342" xr:uid="{8EACD569-84F9-4D4A-9742-C6346B671B2B}"/>
    <cellStyle name="Virgül 7 3 5 3 3" xfId="12066" xr:uid="{55084907-9D96-4C8F-B45B-181D72B4F426}"/>
    <cellStyle name="Virgül 7 3 5 4" xfId="5634" xr:uid="{C5229941-CB1E-43DE-9245-8E19DDB3AF3C}"/>
    <cellStyle name="Virgül 7 3 5 4 2" xfId="14206" xr:uid="{71A1DF10-D8D1-4A9B-86CA-1E3CB7F6B3F5}"/>
    <cellStyle name="Virgül 7 3 5 5" xfId="9930" xr:uid="{D09B87E4-96F2-4D52-9772-D011C3EA890A}"/>
    <cellStyle name="Virgül 7 3 6" xfId="1854" xr:uid="{5A65F92B-70E8-4CF3-9379-74A724CD1B60}"/>
    <cellStyle name="Virgül 7 3 6 2" xfId="4002" xr:uid="{121A1755-8935-4765-9994-A16AA6A8D140}"/>
    <cellStyle name="Virgül 7 3 6 2 2" xfId="8304" xr:uid="{AE34B581-84D1-4FD5-86A2-F4ADF4618EAB}"/>
    <cellStyle name="Virgül 7 3 6 2 2 2" xfId="16876" xr:uid="{BBC62864-336F-4E07-8947-ADB3205256E0}"/>
    <cellStyle name="Virgül 7 3 6 2 3" xfId="12600" xr:uid="{473E1477-0DD9-4B87-A4B6-15C0908201A8}"/>
    <cellStyle name="Virgül 7 3 6 3" xfId="6168" xr:uid="{B8E5CD33-5B84-44B8-A626-6ED7016314D3}"/>
    <cellStyle name="Virgül 7 3 6 3 2" xfId="14740" xr:uid="{00BB755D-B05F-4280-A7A4-1349624E405A}"/>
    <cellStyle name="Virgül 7 3 6 4" xfId="10464" xr:uid="{92D681D8-28DB-4AB0-A09D-CA4B2FF4D2E5}"/>
    <cellStyle name="Virgül 7 3 7" xfId="2935" xr:uid="{6F9F8E0D-D919-4BE2-A83E-3DFD7DC2FCCD}"/>
    <cellStyle name="Virgül 7 3 7 2" xfId="7237" xr:uid="{BAEE2ECA-DC65-49E7-B2AB-1E810EC4E80E}"/>
    <cellStyle name="Virgül 7 3 7 2 2" xfId="15809" xr:uid="{F6B0F0AE-DCE6-4397-A6F1-75BE39E6E977}"/>
    <cellStyle name="Virgül 7 3 7 3" xfId="11533" xr:uid="{37BF876A-851A-4C39-9344-C7F19020BBF6}"/>
    <cellStyle name="Virgül 7 3 8" xfId="5095" xr:uid="{405B9ADF-DEF7-48A4-99BB-DE1314017320}"/>
    <cellStyle name="Virgül 7 3 8 2" xfId="13673" xr:uid="{691982CF-181C-4AE0-B474-C2DEF93F7042}"/>
    <cellStyle name="Virgül 7 3 9" xfId="9397" xr:uid="{69F12913-4AFB-476E-A8D6-8882D10A7B12}"/>
    <cellStyle name="Virgül 7 4" xfId="691" xr:uid="{1E7EC496-4F60-48BA-A484-34D78F6527A3}"/>
    <cellStyle name="Virgül 7 4 2" xfId="862" xr:uid="{AEE926EA-550C-4468-9EE9-4CE5845CA14F}"/>
    <cellStyle name="Virgül 7 4 2 2" xfId="1148" xr:uid="{689D5AD7-50D9-4765-9665-74EAF5E27B0F}"/>
    <cellStyle name="Virgül 7 4 2 2 2" xfId="1723" xr:uid="{B8BD681A-7A09-427B-903A-B77604E76DC1}"/>
    <cellStyle name="Virgül 7 4 2 2 2 2" xfId="2812" xr:uid="{3F09CBC8-A2A1-432B-B0C1-4B4F249792BE}"/>
    <cellStyle name="Virgül 7 4 2 2 2 2 2" xfId="4960" xr:uid="{757C4D20-EA60-49EC-9B53-20E7710D23BA}"/>
    <cellStyle name="Virgül 7 4 2 2 2 2 2 2" xfId="9262" xr:uid="{40716095-2CAB-421A-837C-ADD598AF203B}"/>
    <cellStyle name="Virgül 7 4 2 2 2 2 2 2 2" xfId="17834" xr:uid="{34703A89-B57E-48F5-8CED-7DA1399AA1F1}"/>
    <cellStyle name="Virgül 7 4 2 2 2 2 2 3" xfId="13558" xr:uid="{6BAB244D-C970-4966-BC64-EC0177279B0F}"/>
    <cellStyle name="Virgül 7 4 2 2 2 2 3" xfId="7126" xr:uid="{CA4B7993-7ACA-4CD0-85F5-998DD7C6FFF6}"/>
    <cellStyle name="Virgül 7 4 2 2 2 2 3 2" xfId="15698" xr:uid="{40164AA2-F413-44AA-B1E3-A0C59DCB0558}"/>
    <cellStyle name="Virgül 7 4 2 2 2 2 4" xfId="11422" xr:uid="{04E95586-8015-4126-9856-85F540132392}"/>
    <cellStyle name="Virgül 7 4 2 2 2 3" xfId="3893" xr:uid="{35505365-24A8-41A5-ACC0-7714AAFBDD3E}"/>
    <cellStyle name="Virgül 7 4 2 2 2 3 2" xfId="8195" xr:uid="{3180BFFE-CDC0-4D4E-8C00-45A5EEABDDFE}"/>
    <cellStyle name="Virgül 7 4 2 2 2 3 2 2" xfId="16767" xr:uid="{8AA0B76F-6CB3-486B-8F46-DE67378D3010}"/>
    <cellStyle name="Virgül 7 4 2 2 2 3 3" xfId="12491" xr:uid="{7D4A4AB7-6DFD-42B2-B5F5-299EA8C9D70E}"/>
    <cellStyle name="Virgül 7 4 2 2 2 4" xfId="6059" xr:uid="{0EBC3AFF-5285-435F-AF2E-61E0B0B66E57}"/>
    <cellStyle name="Virgül 7 4 2 2 2 4 2" xfId="14631" xr:uid="{414471EC-E4B7-4388-A26C-3825D42E3DD0}"/>
    <cellStyle name="Virgül 7 4 2 2 2 5" xfId="10355" xr:uid="{FD975F4A-7F0B-426D-B619-5C246F71952F}"/>
    <cellStyle name="Virgül 7 4 2 2 3" xfId="2279" xr:uid="{8CADC818-092A-4608-B2C7-A10242C17607}"/>
    <cellStyle name="Virgül 7 4 2 2 3 2" xfId="4427" xr:uid="{5F475364-D3DC-431F-AAF9-C1C1DF7B61A9}"/>
    <cellStyle name="Virgül 7 4 2 2 3 2 2" xfId="8729" xr:uid="{53F47FC8-0451-4CDA-97F1-D5AF14CB9C75}"/>
    <cellStyle name="Virgül 7 4 2 2 3 2 2 2" xfId="17301" xr:uid="{03D60E80-2957-4105-8FFB-612B98A186B5}"/>
    <cellStyle name="Virgül 7 4 2 2 3 2 3" xfId="13025" xr:uid="{271779A0-7EF7-41D3-A848-8ED4CE5D530C}"/>
    <cellStyle name="Virgül 7 4 2 2 3 3" xfId="6593" xr:uid="{F8CE1FC9-B416-41BF-BD4F-F8378F806CC7}"/>
    <cellStyle name="Virgül 7 4 2 2 3 3 2" xfId="15165" xr:uid="{3DA8DDEB-9925-4183-AC81-F6A9EF394631}"/>
    <cellStyle name="Virgül 7 4 2 2 3 4" xfId="10889" xr:uid="{931156A3-C9F9-429B-89E4-67B249F27461}"/>
    <cellStyle name="Virgül 7 4 2 2 4" xfId="3360" xr:uid="{7BA42C48-110B-43F1-84F7-3169A8AE75DB}"/>
    <cellStyle name="Virgül 7 4 2 2 4 2" xfId="7662" xr:uid="{C9555F9D-8481-4F51-A55F-37AE45FB7E93}"/>
    <cellStyle name="Virgül 7 4 2 2 4 2 2" xfId="16234" xr:uid="{8A26FC6E-1ABC-4112-B82D-B656B89E408C}"/>
    <cellStyle name="Virgül 7 4 2 2 4 3" xfId="11958" xr:uid="{F571EA19-8CB5-442C-B32B-D70A6644887E}"/>
    <cellStyle name="Virgül 7 4 2 2 5" xfId="5526" xr:uid="{297A7917-6360-4CF9-BE3C-025ACE273B93}"/>
    <cellStyle name="Virgül 7 4 2 2 5 2" xfId="14098" xr:uid="{B69B76BC-1974-4A0A-B358-463117B9224B}"/>
    <cellStyle name="Virgül 7 4 2 2 6" xfId="9822" xr:uid="{DAD040AD-69EC-4CC6-885D-41901F9F344E}"/>
    <cellStyle name="Virgül 7 4 2 3" xfId="1459" xr:uid="{C367E3C2-D463-4307-8520-90A6401011A4}"/>
    <cellStyle name="Virgül 7 4 2 3 2" xfId="2548" xr:uid="{0B7B54CF-B70F-4094-B2A2-97F43B94FB9F}"/>
    <cellStyle name="Virgül 7 4 2 3 2 2" xfId="4696" xr:uid="{3B6E2BB9-AA30-4481-B611-4FB74736B3E7}"/>
    <cellStyle name="Virgül 7 4 2 3 2 2 2" xfId="8998" xr:uid="{58683CD6-6353-4A2B-882D-CC6FFFFB4859}"/>
    <cellStyle name="Virgül 7 4 2 3 2 2 2 2" xfId="17570" xr:uid="{4DCF18EC-CBF0-4DC3-94CE-06CC9D98CC6F}"/>
    <cellStyle name="Virgül 7 4 2 3 2 2 3" xfId="13294" xr:uid="{0B53ADC9-99AD-48CB-B229-76C5BD49C399}"/>
    <cellStyle name="Virgül 7 4 2 3 2 3" xfId="6862" xr:uid="{9E5250B1-165E-4838-A38E-B45496420B2B}"/>
    <cellStyle name="Virgül 7 4 2 3 2 3 2" xfId="15434" xr:uid="{49EA7F7B-0124-41D5-AC15-B454A7501A93}"/>
    <cellStyle name="Virgül 7 4 2 3 2 4" xfId="11158" xr:uid="{6CB40EBA-1C62-4C77-B2BC-624D2DC82257}"/>
    <cellStyle name="Virgül 7 4 2 3 3" xfId="3629" xr:uid="{DD2DD81F-C43F-43C2-84CE-B3E0A61198DE}"/>
    <cellStyle name="Virgül 7 4 2 3 3 2" xfId="7931" xr:uid="{698C0887-E405-4904-B80D-25E446A392A0}"/>
    <cellStyle name="Virgül 7 4 2 3 3 2 2" xfId="16503" xr:uid="{3F094D56-5A5B-4172-9BF2-94B0C98F2EA5}"/>
    <cellStyle name="Virgül 7 4 2 3 3 3" xfId="12227" xr:uid="{E01A4142-0DB2-4F4A-8D92-D7BBBB972095}"/>
    <cellStyle name="Virgül 7 4 2 3 4" xfId="5795" xr:uid="{9A2B6FF8-EA3F-4B50-8577-0A98EEA85110}"/>
    <cellStyle name="Virgül 7 4 2 3 4 2" xfId="14367" xr:uid="{25B69183-3059-457B-80D0-492E462E4E11}"/>
    <cellStyle name="Virgül 7 4 2 3 5" xfId="10091" xr:uid="{C42ED038-53CC-4B18-BC0C-152D9BD00A0E}"/>
    <cellStyle name="Virgül 7 4 2 4" xfId="2015" xr:uid="{44D307FB-6D6D-4185-8F38-E16BD1689260}"/>
    <cellStyle name="Virgül 7 4 2 4 2" xfId="4163" xr:uid="{4D5A36BA-355B-4DD8-9B85-6FBF5DCA5A92}"/>
    <cellStyle name="Virgül 7 4 2 4 2 2" xfId="8465" xr:uid="{7B67CD00-6F95-4A53-B2E6-F4CA4806811A}"/>
    <cellStyle name="Virgül 7 4 2 4 2 2 2" xfId="17037" xr:uid="{8C18A1C2-970B-4255-912B-EE82B9E9BD92}"/>
    <cellStyle name="Virgül 7 4 2 4 2 3" xfId="12761" xr:uid="{10BB5B6B-5665-4A00-B472-7DBD529945BB}"/>
    <cellStyle name="Virgül 7 4 2 4 3" xfId="6329" xr:uid="{7C74BD37-0AAE-4FB7-80F1-2C6CE6F877C2}"/>
    <cellStyle name="Virgül 7 4 2 4 3 2" xfId="14901" xr:uid="{5506D0F2-222B-4207-BAE5-F1D5A8E8AA70}"/>
    <cellStyle name="Virgül 7 4 2 4 4" xfId="10625" xr:uid="{9D649A3D-981B-4836-9170-67E75E5C28E4}"/>
    <cellStyle name="Virgül 7 4 2 5" xfId="3096" xr:uid="{5CC9703F-8AB0-4EAA-BDAE-C1D7EF7F9709}"/>
    <cellStyle name="Virgül 7 4 2 5 2" xfId="7398" xr:uid="{DB7FE426-1969-4D3E-8E19-1010EEC745CA}"/>
    <cellStyle name="Virgül 7 4 2 5 2 2" xfId="15970" xr:uid="{865C7A0C-0176-41D8-AAA3-8FEEEC82F816}"/>
    <cellStyle name="Virgül 7 4 2 5 3" xfId="11694" xr:uid="{434A2D4C-C491-47DD-9A4B-C9E44A08B47E}"/>
    <cellStyle name="Virgül 7 4 2 6" xfId="5262" xr:uid="{A7FE18F7-F5D1-4C24-A013-52ADA758C047}"/>
    <cellStyle name="Virgül 7 4 2 6 2" xfId="13834" xr:uid="{6B01FAE2-B4F6-49C9-BF11-E8891D643570}"/>
    <cellStyle name="Virgül 7 4 2 7" xfId="9558" xr:uid="{C0524803-B132-4536-9B8B-6BCB66BA71E7}"/>
    <cellStyle name="Virgül 7 4 3" xfId="1018" xr:uid="{5BB2BB77-F261-4CE4-A727-DA6C6D4F0AF6}"/>
    <cellStyle name="Virgül 7 4 3 2" xfId="1593" xr:uid="{3C4DFA4E-26FA-4456-AA89-6FC8B8E388C1}"/>
    <cellStyle name="Virgül 7 4 3 2 2" xfId="2682" xr:uid="{F34456A0-EAB5-4184-A43E-22B1CE53B238}"/>
    <cellStyle name="Virgül 7 4 3 2 2 2" xfId="4830" xr:uid="{F3A75950-E8A7-4A2F-BDB9-AD4CB366B422}"/>
    <cellStyle name="Virgül 7 4 3 2 2 2 2" xfId="9132" xr:uid="{26E83AFA-A2B5-40D9-A53C-32E406AD6624}"/>
    <cellStyle name="Virgül 7 4 3 2 2 2 2 2" xfId="17704" xr:uid="{7FF01235-E563-4A08-98B3-6FF2CB60A173}"/>
    <cellStyle name="Virgül 7 4 3 2 2 2 3" xfId="13428" xr:uid="{96142635-5DBC-451F-B2F4-EFA4CCB44A18}"/>
    <cellStyle name="Virgül 7 4 3 2 2 3" xfId="6996" xr:uid="{E88A6F32-23F8-43AC-857B-6F2DC138C46F}"/>
    <cellStyle name="Virgül 7 4 3 2 2 3 2" xfId="15568" xr:uid="{97B4C6DB-2510-4A2C-8451-7377DFDF1302}"/>
    <cellStyle name="Virgül 7 4 3 2 2 4" xfId="11292" xr:uid="{FF590D45-8970-4657-A22B-6EA2DE5C9439}"/>
    <cellStyle name="Virgül 7 4 3 2 3" xfId="3763" xr:uid="{B9D0EADA-14E9-4E9F-AE7A-54BA03EA54CE}"/>
    <cellStyle name="Virgül 7 4 3 2 3 2" xfId="8065" xr:uid="{9BCFF4D4-C800-4A2C-B9AB-834D79A45B82}"/>
    <cellStyle name="Virgül 7 4 3 2 3 2 2" xfId="16637" xr:uid="{3FDB1DB9-2082-40B0-83D1-87AB4B11F639}"/>
    <cellStyle name="Virgül 7 4 3 2 3 3" xfId="12361" xr:uid="{396FC58C-E3B8-41E2-B580-9524CF6FD808}"/>
    <cellStyle name="Virgül 7 4 3 2 4" xfId="5929" xr:uid="{CC0283D5-4BD4-40F4-9740-0510D039EA47}"/>
    <cellStyle name="Virgül 7 4 3 2 4 2" xfId="14501" xr:uid="{E4E2AB77-EBE7-4A6F-9B87-9ECD84CD6FCF}"/>
    <cellStyle name="Virgül 7 4 3 2 5" xfId="10225" xr:uid="{EDC76A7E-8A0D-4A69-B4A4-B43066B39C28}"/>
    <cellStyle name="Virgül 7 4 3 3" xfId="2149" xr:uid="{73495ABD-36C6-46CF-B242-8A8DA1E8684A}"/>
    <cellStyle name="Virgül 7 4 3 3 2" xfId="4297" xr:uid="{084F8B3E-3DA4-4F7A-AA89-2BD115E8E3A5}"/>
    <cellStyle name="Virgül 7 4 3 3 2 2" xfId="8599" xr:uid="{BC782920-F4C6-47B8-8DEF-B6DD1A48DBE7}"/>
    <cellStyle name="Virgül 7 4 3 3 2 2 2" xfId="17171" xr:uid="{837D1627-B067-4EEE-9113-C1E392234D3D}"/>
    <cellStyle name="Virgül 7 4 3 3 2 3" xfId="12895" xr:uid="{8BE86931-5622-49D0-B75F-AA3B6E9E65BB}"/>
    <cellStyle name="Virgül 7 4 3 3 3" xfId="6463" xr:uid="{27E0DD13-4536-4BDF-8F7C-C29B5637C25D}"/>
    <cellStyle name="Virgül 7 4 3 3 3 2" xfId="15035" xr:uid="{24C5B84A-3F79-4D9C-97E1-61E3826BFF4D}"/>
    <cellStyle name="Virgül 7 4 3 3 4" xfId="10759" xr:uid="{1F8A121E-9A74-4764-A945-A6161D9EF739}"/>
    <cellStyle name="Virgül 7 4 3 4" xfId="3230" xr:uid="{D253C960-60B6-43F6-A4EB-4EEE1B9DB900}"/>
    <cellStyle name="Virgül 7 4 3 4 2" xfId="7532" xr:uid="{760C2365-3A28-4588-AD32-BA594C60DBEA}"/>
    <cellStyle name="Virgül 7 4 3 4 2 2" xfId="16104" xr:uid="{6D82AB49-1261-420D-934F-2DC87AD2F024}"/>
    <cellStyle name="Virgül 7 4 3 4 3" xfId="11828" xr:uid="{E4AFC5EA-1E74-4358-9D53-D319108AA2A0}"/>
    <cellStyle name="Virgül 7 4 3 5" xfId="5396" xr:uid="{C112F81E-914F-4051-9EAC-B2A0AAB6EF8F}"/>
    <cellStyle name="Virgül 7 4 3 5 2" xfId="13968" xr:uid="{EA366390-9958-402C-849A-69A89A57E3ED}"/>
    <cellStyle name="Virgül 7 4 3 6" xfId="9692" xr:uid="{AAB78FDD-E7F2-4BED-9FDC-0F660DA9607B}"/>
    <cellStyle name="Virgül 7 4 4" xfId="1329" xr:uid="{176401F1-CF0B-448C-AB31-510FC5DD3DB7}"/>
    <cellStyle name="Virgül 7 4 4 2" xfId="2418" xr:uid="{F74DC347-617F-4298-83FE-CA5313888DC6}"/>
    <cellStyle name="Virgül 7 4 4 2 2" xfId="4566" xr:uid="{7A5409FA-6669-4303-81B7-2A81D495DDFA}"/>
    <cellStyle name="Virgül 7 4 4 2 2 2" xfId="8868" xr:uid="{62EB451E-8022-4202-A6FF-F450BE4C39E1}"/>
    <cellStyle name="Virgül 7 4 4 2 2 2 2" xfId="17440" xr:uid="{CB34EA3E-54D5-4A61-8D24-8F9AEE8835F9}"/>
    <cellStyle name="Virgül 7 4 4 2 2 3" xfId="13164" xr:uid="{53278B57-91C4-4703-AA5D-E3BA70999411}"/>
    <cellStyle name="Virgül 7 4 4 2 3" xfId="6732" xr:uid="{28812FAB-1D93-4759-BF01-D6153F120C88}"/>
    <cellStyle name="Virgül 7 4 4 2 3 2" xfId="15304" xr:uid="{8653AEF8-F62C-4972-AB28-B41EB42E9204}"/>
    <cellStyle name="Virgül 7 4 4 2 4" xfId="11028" xr:uid="{B3E9C8C8-269D-40F8-9BBE-B58224EB1BC5}"/>
    <cellStyle name="Virgül 7 4 4 3" xfId="3499" xr:uid="{961F13E2-F13C-4431-86CB-FDF3BB5C3DB8}"/>
    <cellStyle name="Virgül 7 4 4 3 2" xfId="7801" xr:uid="{1BFFEB23-10F1-47FD-85BA-309E3C18DF42}"/>
    <cellStyle name="Virgül 7 4 4 3 2 2" xfId="16373" xr:uid="{23A987B0-DA9D-4CD5-BBC9-072C511A5ED5}"/>
    <cellStyle name="Virgül 7 4 4 3 3" xfId="12097" xr:uid="{B98DF58C-CE10-4A5A-8AE5-9EC46B70BC1A}"/>
    <cellStyle name="Virgül 7 4 4 4" xfId="5665" xr:uid="{AF9165D1-F0E4-44FE-BF2E-3D4D0A51F372}"/>
    <cellStyle name="Virgül 7 4 4 4 2" xfId="14237" xr:uid="{E29BAE08-04CC-4941-AF6A-07BFA9BAC0ED}"/>
    <cellStyle name="Virgül 7 4 4 5" xfId="9961" xr:uid="{6528BB00-797A-46A4-845E-026A4F41B265}"/>
    <cellStyle name="Virgül 7 4 5" xfId="1885" xr:uid="{E2BD6A6C-2757-4024-836B-089AF61D20A8}"/>
    <cellStyle name="Virgül 7 4 5 2" xfId="4033" xr:uid="{B70BED03-FDF5-4CE9-8627-55F738C85FD1}"/>
    <cellStyle name="Virgül 7 4 5 2 2" xfId="8335" xr:uid="{D621E6C7-0A4F-4206-80A1-49D130023787}"/>
    <cellStyle name="Virgül 7 4 5 2 2 2" xfId="16907" xr:uid="{056CF661-571B-4CFD-95DE-CD1D927A551D}"/>
    <cellStyle name="Virgül 7 4 5 2 3" xfId="12631" xr:uid="{D0C16349-3047-4EFB-B0C5-35A76324081E}"/>
    <cellStyle name="Virgül 7 4 5 3" xfId="6199" xr:uid="{4BED7D77-686D-4BBE-B5AD-72ACC8B094BD}"/>
    <cellStyle name="Virgül 7 4 5 3 2" xfId="14771" xr:uid="{6D4CE53D-BFEB-4881-BF23-1B3F5094339C}"/>
    <cellStyle name="Virgül 7 4 5 4" xfId="10495" xr:uid="{C497A117-BFC4-4A39-B39E-4C39E3CF10A9}"/>
    <cellStyle name="Virgül 7 4 6" xfId="2966" xr:uid="{75445380-90EC-4459-B9F3-E2AD1A3F7FE3}"/>
    <cellStyle name="Virgül 7 4 6 2" xfId="7268" xr:uid="{310945B3-E1C9-43C5-A895-E373C0964158}"/>
    <cellStyle name="Virgül 7 4 6 2 2" xfId="15840" xr:uid="{10E1E7A6-8F0C-4927-9D3C-800D2B827A65}"/>
    <cellStyle name="Virgül 7 4 6 3" xfId="11564" xr:uid="{78CAA1D3-CD5D-4DAC-A518-28A47AB8E0F2}"/>
    <cellStyle name="Virgül 7 4 7" xfId="5128" xr:uid="{AAE68025-F002-4436-A7A8-D566801B6EF4}"/>
    <cellStyle name="Virgül 7 4 7 2" xfId="13704" xr:uid="{20BA54EB-2677-4449-8B63-92369DB5BFAA}"/>
    <cellStyle name="Virgül 7 4 8" xfId="9428" xr:uid="{02D7DB82-92C1-4681-AADC-55FF0527FC5A}"/>
    <cellStyle name="Virgül 7 5" xfId="800" xr:uid="{ED509C4D-8719-4368-B2DC-B2F1DB128D5E}"/>
    <cellStyle name="Virgül 7 5 2" xfId="1086" xr:uid="{34002D88-E1A2-4956-9C2B-6E9B7E6BC2B7}"/>
    <cellStyle name="Virgül 7 5 2 2" xfId="1661" xr:uid="{58B03105-16D0-4FA9-B51C-DB48D6AC347B}"/>
    <cellStyle name="Virgül 7 5 2 2 2" xfId="2750" xr:uid="{0CF3177E-BC5A-4F51-A5A2-06FCE1F78F7C}"/>
    <cellStyle name="Virgül 7 5 2 2 2 2" xfId="4898" xr:uid="{D46EFA89-3459-447E-B8C8-197254566F38}"/>
    <cellStyle name="Virgül 7 5 2 2 2 2 2" xfId="9200" xr:uid="{DF850461-0862-4F66-B02F-D05E28818FEF}"/>
    <cellStyle name="Virgül 7 5 2 2 2 2 2 2" xfId="17772" xr:uid="{46675FBC-8A26-40C0-A1DC-83DCD09190AA}"/>
    <cellStyle name="Virgül 7 5 2 2 2 2 3" xfId="13496" xr:uid="{2948EE37-9A65-4BF4-BB62-43C2DDD144E9}"/>
    <cellStyle name="Virgül 7 5 2 2 2 3" xfId="7064" xr:uid="{47E3A84F-F935-4C97-B40E-EAE20D8227F0}"/>
    <cellStyle name="Virgül 7 5 2 2 2 3 2" xfId="15636" xr:uid="{CBCE29B1-F927-4FD0-8E81-5DCD59C1DB1E}"/>
    <cellStyle name="Virgül 7 5 2 2 2 4" xfId="11360" xr:uid="{9B89DA84-FB8D-48BD-AC11-D1C21AB5B31B}"/>
    <cellStyle name="Virgül 7 5 2 2 3" xfId="3831" xr:uid="{92C29EB5-6C9B-4D60-BCE8-806001699D57}"/>
    <cellStyle name="Virgül 7 5 2 2 3 2" xfId="8133" xr:uid="{68BF65F4-2233-4A8D-9E8A-1D2275F18997}"/>
    <cellStyle name="Virgül 7 5 2 2 3 2 2" xfId="16705" xr:uid="{D62A4C0F-D68C-4C3E-A6A3-418DD2516F28}"/>
    <cellStyle name="Virgül 7 5 2 2 3 3" xfId="12429" xr:uid="{844F5D84-DA4A-4BA0-B848-2CAA75885E7F}"/>
    <cellStyle name="Virgül 7 5 2 2 4" xfId="5997" xr:uid="{22615DE0-3345-49E8-B453-9E5B1DC93D33}"/>
    <cellStyle name="Virgül 7 5 2 2 4 2" xfId="14569" xr:uid="{2A2C5A8B-7C93-4F24-8EA9-06B351AA1D89}"/>
    <cellStyle name="Virgül 7 5 2 2 5" xfId="10293" xr:uid="{37DEE276-C373-4A76-8AE1-8DA46ADFC1FB}"/>
    <cellStyle name="Virgül 7 5 2 3" xfId="2217" xr:uid="{1B20AD02-94D9-4C4C-8334-FBE6FC11A9A7}"/>
    <cellStyle name="Virgül 7 5 2 3 2" xfId="4365" xr:uid="{6F1FC13D-5135-4D18-BD87-DE3815D0CAFF}"/>
    <cellStyle name="Virgül 7 5 2 3 2 2" xfId="8667" xr:uid="{C9939A16-367A-4D12-A627-7A8D1E2BD781}"/>
    <cellStyle name="Virgül 7 5 2 3 2 2 2" xfId="17239" xr:uid="{34B64936-9687-41D3-A204-FCC9A51DC417}"/>
    <cellStyle name="Virgül 7 5 2 3 2 3" xfId="12963" xr:uid="{B57FB710-A312-4BA7-904F-B410D1C66292}"/>
    <cellStyle name="Virgül 7 5 2 3 3" xfId="6531" xr:uid="{03A6ECC9-278D-424C-B42C-2EF64B48F2BD}"/>
    <cellStyle name="Virgül 7 5 2 3 3 2" xfId="15103" xr:uid="{9E3B5036-287A-4441-90FC-DE431EA8DFF7}"/>
    <cellStyle name="Virgül 7 5 2 3 4" xfId="10827" xr:uid="{A39F8441-49CE-4E02-9AD0-5E75C81F433B}"/>
    <cellStyle name="Virgül 7 5 2 4" xfId="3298" xr:uid="{42603EB8-F98D-44B3-8193-9BF2487D7579}"/>
    <cellStyle name="Virgül 7 5 2 4 2" xfId="7600" xr:uid="{CF06ABD8-B49F-40D8-BBEF-42D56096DDA9}"/>
    <cellStyle name="Virgül 7 5 2 4 2 2" xfId="16172" xr:uid="{E69F45C1-2FE2-4C58-8D2D-0109CCBBFA91}"/>
    <cellStyle name="Virgül 7 5 2 4 3" xfId="11896" xr:uid="{D91160A5-E423-4246-9EDA-7E80B2ABA2AD}"/>
    <cellStyle name="Virgül 7 5 2 5" xfId="5464" xr:uid="{BFE6CAAA-087F-477D-99F0-EA4F89070CAA}"/>
    <cellStyle name="Virgül 7 5 2 5 2" xfId="14036" xr:uid="{936A0FF7-FF48-4AB5-ACE2-2E96CBD380E1}"/>
    <cellStyle name="Virgül 7 5 2 6" xfId="9760" xr:uid="{9BD2D8CD-F48C-4429-B338-0DDF8794D88F}"/>
    <cellStyle name="Virgül 7 5 3" xfId="1397" xr:uid="{361526F4-49AB-4038-A6BC-B42DDA2A30EC}"/>
    <cellStyle name="Virgül 7 5 3 2" xfId="2486" xr:uid="{DD199F07-5E9A-473F-8B8E-4F1DF54FCDCD}"/>
    <cellStyle name="Virgül 7 5 3 2 2" xfId="4634" xr:uid="{DEF7CB8F-6B68-48F3-A1E2-887FE93E2888}"/>
    <cellStyle name="Virgül 7 5 3 2 2 2" xfId="8936" xr:uid="{E8D8F5F3-C9A9-4CA9-B8CB-39637F0AD13D}"/>
    <cellStyle name="Virgül 7 5 3 2 2 2 2" xfId="17508" xr:uid="{A995BB7C-034F-4740-88ED-E013701B111D}"/>
    <cellStyle name="Virgül 7 5 3 2 2 3" xfId="13232" xr:uid="{AAAA9ABC-2BD3-4982-A187-17D2D4479E2B}"/>
    <cellStyle name="Virgül 7 5 3 2 3" xfId="6800" xr:uid="{43FE72B8-2C74-4D8B-9354-99B1E3F6A29B}"/>
    <cellStyle name="Virgül 7 5 3 2 3 2" xfId="15372" xr:uid="{C040D182-842C-41C2-A25A-35F6340A57F1}"/>
    <cellStyle name="Virgül 7 5 3 2 4" xfId="11096" xr:uid="{3D472FB1-E13E-434C-BD5D-D011FAD89D8D}"/>
    <cellStyle name="Virgül 7 5 3 3" xfId="3567" xr:uid="{42D8651B-2955-40C1-A9C4-F9B4ACA67A15}"/>
    <cellStyle name="Virgül 7 5 3 3 2" xfId="7869" xr:uid="{89100CEC-D0BB-45C7-8F24-A0AECCC7A2B5}"/>
    <cellStyle name="Virgül 7 5 3 3 2 2" xfId="16441" xr:uid="{433FF816-7FC7-4BFA-AE19-96F432750DE9}"/>
    <cellStyle name="Virgül 7 5 3 3 3" xfId="12165" xr:uid="{E9B27A86-89A7-4B85-B49E-7309EF0B64A1}"/>
    <cellStyle name="Virgül 7 5 3 4" xfId="5733" xr:uid="{75153FA2-FA3A-455E-BCB6-703C6F7F8C4A}"/>
    <cellStyle name="Virgül 7 5 3 4 2" xfId="14305" xr:uid="{F22B3928-9BFD-4D02-B676-A840725A375F}"/>
    <cellStyle name="Virgül 7 5 3 5" xfId="10029" xr:uid="{8E91984F-FD0F-4DE1-A711-FAE8FC2336A8}"/>
    <cellStyle name="Virgül 7 5 4" xfId="1953" xr:uid="{2A1E2619-D53B-4D44-B4AB-AD8D4CD7DAF6}"/>
    <cellStyle name="Virgül 7 5 4 2" xfId="4101" xr:uid="{F451D6B3-497E-458E-868A-EA5F102CE1BD}"/>
    <cellStyle name="Virgül 7 5 4 2 2" xfId="8403" xr:uid="{609624B6-5E21-4FC7-9929-EDDBB9931561}"/>
    <cellStyle name="Virgül 7 5 4 2 2 2" xfId="16975" xr:uid="{D2EBC01B-7F3D-4F9D-9D7E-8617AB89B9E7}"/>
    <cellStyle name="Virgül 7 5 4 2 3" xfId="12699" xr:uid="{5744330E-BE38-44D2-886B-F6B982736CEF}"/>
    <cellStyle name="Virgül 7 5 4 3" xfId="6267" xr:uid="{29D23A98-118B-4B8F-8911-FB7985B820FB}"/>
    <cellStyle name="Virgül 7 5 4 3 2" xfId="14839" xr:uid="{E245E51B-A380-4342-BB85-7D6594605E87}"/>
    <cellStyle name="Virgül 7 5 4 4" xfId="10563" xr:uid="{56265C70-1FC4-47DC-9928-518D76573F65}"/>
    <cellStyle name="Virgül 7 5 5" xfId="3034" xr:uid="{6E1AE7E6-18AD-431B-9C1B-24C8E40F474C}"/>
    <cellStyle name="Virgül 7 5 5 2" xfId="7336" xr:uid="{7841DF4C-E7FE-4CB4-8199-F069AE44BC01}"/>
    <cellStyle name="Virgül 7 5 5 2 2" xfId="15908" xr:uid="{BA771C6F-1C02-4002-AD5C-2D3FC6E3B4CA}"/>
    <cellStyle name="Virgül 7 5 5 3" xfId="11632" xr:uid="{7BCECE93-9BC7-4F2D-9E9A-6F2DB13F7D6A}"/>
    <cellStyle name="Virgül 7 5 6" xfId="5200" xr:uid="{FF4102AC-E4BA-4E1C-A832-D9CF55C2F8F8}"/>
    <cellStyle name="Virgül 7 5 6 2" xfId="13772" xr:uid="{92486205-9E90-47AB-B55D-67948D34B967}"/>
    <cellStyle name="Virgül 7 5 7" xfId="9496" xr:uid="{B0A4899E-6F68-45D0-A1F4-FD4B9F114A11}"/>
    <cellStyle name="Virgül 7 6" xfId="956" xr:uid="{1FE9DAE1-9F24-48DD-ABB2-A96D7FAC7EA8}"/>
    <cellStyle name="Virgül 7 6 2" xfId="1531" xr:uid="{7DF6ACE3-EF82-4236-A96F-02A95A713C1E}"/>
    <cellStyle name="Virgül 7 6 2 2" xfId="2620" xr:uid="{D50A8BB3-7E47-4A67-8C1A-40BB7E5DACEE}"/>
    <cellStyle name="Virgül 7 6 2 2 2" xfId="4768" xr:uid="{1AC665CA-1C0D-4952-A1F0-56D6DE9CB8EC}"/>
    <cellStyle name="Virgül 7 6 2 2 2 2" xfId="9070" xr:uid="{FBDCF1B8-A0C3-42F8-AADA-EEE4AAD02E2B}"/>
    <cellStyle name="Virgül 7 6 2 2 2 2 2" xfId="17642" xr:uid="{E6C043C6-45FE-455C-9E34-23F84759787E}"/>
    <cellStyle name="Virgül 7 6 2 2 2 3" xfId="13366" xr:uid="{ED357256-580A-43B5-A61D-75222423A9C4}"/>
    <cellStyle name="Virgül 7 6 2 2 3" xfId="6934" xr:uid="{4C5D9B55-D9B6-431D-9973-2BCF1BF12582}"/>
    <cellStyle name="Virgül 7 6 2 2 3 2" xfId="15506" xr:uid="{E42C6201-9E9B-43CF-8713-FC8366DEBA6C}"/>
    <cellStyle name="Virgül 7 6 2 2 4" xfId="11230" xr:uid="{E68ED7D8-8FC1-4642-B013-E1CF3631DAD0}"/>
    <cellStyle name="Virgül 7 6 2 3" xfId="3701" xr:uid="{40D0E38C-F803-4B34-8E19-8BF39D7EF3E2}"/>
    <cellStyle name="Virgül 7 6 2 3 2" xfId="8003" xr:uid="{EBAA9DE8-18AC-4112-B569-692AB1464231}"/>
    <cellStyle name="Virgül 7 6 2 3 2 2" xfId="16575" xr:uid="{503AE0A0-FDE6-4A6F-B937-BEDDAB520E13}"/>
    <cellStyle name="Virgül 7 6 2 3 3" xfId="12299" xr:uid="{584813F2-E10B-4CC9-8C44-E8785167A92E}"/>
    <cellStyle name="Virgül 7 6 2 4" xfId="5867" xr:uid="{8CB135A4-FAE7-4466-B541-1D55827B2E3C}"/>
    <cellStyle name="Virgül 7 6 2 4 2" xfId="14439" xr:uid="{3AEAEEBE-436C-4506-8329-AD25758A1D6D}"/>
    <cellStyle name="Virgül 7 6 2 5" xfId="10163" xr:uid="{3F4FC334-40D8-4502-92DF-FCE74EC0289B}"/>
    <cellStyle name="Virgül 7 6 3" xfId="2087" xr:uid="{E2AEE888-EEFB-46DA-B410-4244C8E36E5A}"/>
    <cellStyle name="Virgül 7 6 3 2" xfId="4235" xr:uid="{45F07234-3B06-40E3-9876-F7FDBCA1912C}"/>
    <cellStyle name="Virgül 7 6 3 2 2" xfId="8537" xr:uid="{8D1512D6-8AC8-42FA-AE05-4A09B4F55B25}"/>
    <cellStyle name="Virgül 7 6 3 2 2 2" xfId="17109" xr:uid="{E5C38A6D-5003-4D16-9D0A-3664DE9FF64E}"/>
    <cellStyle name="Virgül 7 6 3 2 3" xfId="12833" xr:uid="{1E775615-E7D0-4B84-A59C-CAB6483BA1E8}"/>
    <cellStyle name="Virgül 7 6 3 3" xfId="6401" xr:uid="{BF8BEDE7-9A56-49EE-B41D-33CBA4C49C64}"/>
    <cellStyle name="Virgül 7 6 3 3 2" xfId="14973" xr:uid="{C10A0383-DE32-42FD-BCCB-55799D20493A}"/>
    <cellStyle name="Virgül 7 6 3 4" xfId="10697" xr:uid="{3C6CF6E7-A17B-42D5-9BBD-89B3C3227DD1}"/>
    <cellStyle name="Virgül 7 6 4" xfId="3168" xr:uid="{7B045062-E02C-4738-91BF-20C88CEA2C79}"/>
    <cellStyle name="Virgül 7 6 4 2" xfId="7470" xr:uid="{3BC128EC-3888-4B2A-962C-0220DB74DEB4}"/>
    <cellStyle name="Virgül 7 6 4 2 2" xfId="16042" xr:uid="{24390ED4-DBC0-44EF-8244-6F595EE7CDEB}"/>
    <cellStyle name="Virgül 7 6 4 3" xfId="11766" xr:uid="{9FE802CE-6B1C-49C3-8DC7-D97F7BBBA48D}"/>
    <cellStyle name="Virgül 7 6 5" xfId="5334" xr:uid="{CABCACA0-C895-41F6-8C4E-083898066CF5}"/>
    <cellStyle name="Virgül 7 6 5 2" xfId="13906" xr:uid="{88F67D5C-E908-42F0-A03C-4B875A3D2781}"/>
    <cellStyle name="Virgül 7 6 6" xfId="9630" xr:uid="{702CE22A-AFB4-41DE-95FD-8179C3B769F5}"/>
    <cellStyle name="Virgül 7 7" xfId="1265" xr:uid="{E8EA8CEF-4DB0-40BC-B0D1-06B01196EE7F}"/>
    <cellStyle name="Virgül 7 7 2" xfId="2356" xr:uid="{554E7C3F-1718-40EB-BD6C-C0FEFE5B6FF3}"/>
    <cellStyle name="Virgül 7 7 2 2" xfId="4504" xr:uid="{EED76F47-D9D1-4DF5-B201-C90F987BA653}"/>
    <cellStyle name="Virgül 7 7 2 2 2" xfId="8806" xr:uid="{5380E5B9-393B-4764-BAAC-29156279FFA2}"/>
    <cellStyle name="Virgül 7 7 2 2 2 2" xfId="17378" xr:uid="{8CD0815C-D82D-49CB-9247-6CEFD0B2A809}"/>
    <cellStyle name="Virgül 7 7 2 2 3" xfId="13102" xr:uid="{9D71C362-7C5D-4248-AEF6-275AFDAE416A}"/>
    <cellStyle name="Virgül 7 7 2 3" xfId="6670" xr:uid="{8B66BCCB-A423-427D-BD4A-A6DE71FFB686}"/>
    <cellStyle name="Virgül 7 7 2 3 2" xfId="15242" xr:uid="{DC42A697-935B-4759-B514-C1A4C60E3FC4}"/>
    <cellStyle name="Virgül 7 7 2 4" xfId="10966" xr:uid="{CA183828-78A6-4CDC-A7D6-E8C68DC920F3}"/>
    <cellStyle name="Virgül 7 7 3" xfId="3437" xr:uid="{CE963E3A-FBA0-454E-AACE-C2A638B2E324}"/>
    <cellStyle name="Virgül 7 7 3 2" xfId="7739" xr:uid="{11DB7EE6-E6E3-4D58-9A5C-CF5CF759ED98}"/>
    <cellStyle name="Virgül 7 7 3 2 2" xfId="16311" xr:uid="{728F47A1-F45C-4ADA-B634-492F9AC5DD8C}"/>
    <cellStyle name="Virgül 7 7 3 3" xfId="12035" xr:uid="{4AED616D-1122-432C-95FC-E1E2457B28C3}"/>
    <cellStyle name="Virgül 7 7 4" xfId="5603" xr:uid="{FBE434B9-518D-4E1A-9519-BA4EC334CB1B}"/>
    <cellStyle name="Virgül 7 7 4 2" xfId="14175" xr:uid="{246C6870-D54D-44E8-A33E-895DB0736D90}"/>
    <cellStyle name="Virgül 7 7 5" xfId="9899" xr:uid="{F95993E8-5CBF-46C7-BDB5-0F243018BA60}"/>
    <cellStyle name="Virgül 7 8" xfId="1823" xr:uid="{5A80089D-E57F-4AF4-81C4-6CB4C0966A16}"/>
    <cellStyle name="Virgül 7 8 2" xfId="3971" xr:uid="{3E46E0C5-D8A5-4DD1-9130-455E6A484EB8}"/>
    <cellStyle name="Virgül 7 8 2 2" xfId="8273" xr:uid="{062F9970-DF5A-4E32-B644-FA918C2CCD63}"/>
    <cellStyle name="Virgül 7 8 2 2 2" xfId="16845" xr:uid="{D6D8982F-7600-4E0B-8E55-2162058B4AC4}"/>
    <cellStyle name="Virgül 7 8 2 3" xfId="12569" xr:uid="{10C395A7-8F64-4099-B082-6640E23E15CF}"/>
    <cellStyle name="Virgül 7 8 3" xfId="6137" xr:uid="{0F0F0214-CD07-45AE-9E1A-2835DAF3CFF1}"/>
    <cellStyle name="Virgül 7 8 3 2" xfId="14709" xr:uid="{0CE11C61-10C0-45A9-A271-8C8380B612AE}"/>
    <cellStyle name="Virgül 7 8 4" xfId="10433" xr:uid="{5E8A6A0F-2E35-43E6-BC5B-7AFE71B24687}"/>
    <cellStyle name="Virgül 7 9" xfId="2904" xr:uid="{9B10E3C0-FFDB-4346-99B0-8D1D77B73879}"/>
    <cellStyle name="Virgül 7 9 2" xfId="7206" xr:uid="{DBDD5C16-5694-493E-9164-3A5E3B64E04D}"/>
    <cellStyle name="Virgül 7 9 2 2" xfId="15778" xr:uid="{999B6334-F44B-4BEF-9352-07E0178DAC41}"/>
    <cellStyle name="Virgül 7 9 3" xfId="11502" xr:uid="{89FB5738-59D6-4512-A3D0-6380E947D2D7}"/>
    <cellStyle name="Virgül 8" xfId="128" xr:uid="{6FBFFD0B-3247-4F14-B807-F95B2C0470B5}"/>
    <cellStyle name="Virgül 8 10" xfId="5063" xr:uid="{A05438AC-E92B-476C-AC55-2ED07F5EA972}"/>
    <cellStyle name="Virgül 8 10 2" xfId="13642" xr:uid="{0E2DB63D-64F8-4287-A3D7-877D606E63E7}"/>
    <cellStyle name="Virgül 8 11" xfId="9367" xr:uid="{AFB456AC-7101-4D05-87F7-BFED359B466F}"/>
    <cellStyle name="Virgül 8 2" xfId="152" xr:uid="{6656F1D4-0AF8-4BD3-9724-9F01EDE60842}"/>
    <cellStyle name="Virgül 8 2 10" xfId="9378" xr:uid="{66FE3422-FB19-4C99-AAD8-4B9B3382AEBE}"/>
    <cellStyle name="Virgül 8 2 2" xfId="658" xr:uid="{35D51A4F-E547-45D4-8577-11705321F6C6}"/>
    <cellStyle name="Virgül 8 2 2 2" xfId="734" xr:uid="{8FCC7617-6B34-4CE5-9860-BB56FE55A297}"/>
    <cellStyle name="Virgül 8 2 2 2 2" xfId="905" xr:uid="{32BE7055-E287-46F4-B7B0-67E513B5676D}"/>
    <cellStyle name="Virgül 8 2 2 2 2 2" xfId="1191" xr:uid="{9DD32B7C-EEE9-4773-8C15-620ED5C8C028}"/>
    <cellStyle name="Virgül 8 2 2 2 2 2 2" xfId="1766" xr:uid="{525E1C82-FD6D-464F-BF7C-CEE3DBF5F86C}"/>
    <cellStyle name="Virgül 8 2 2 2 2 2 2 2" xfId="2855" xr:uid="{40F72777-C369-4756-93A0-04841E29ECDD}"/>
    <cellStyle name="Virgül 8 2 2 2 2 2 2 2 2" xfId="5003" xr:uid="{F395A4F1-5227-4898-A358-2352776E6866}"/>
    <cellStyle name="Virgül 8 2 2 2 2 2 2 2 2 2" xfId="9305" xr:uid="{8B5AC8EE-EF24-4E4B-8257-09326B272151}"/>
    <cellStyle name="Virgül 8 2 2 2 2 2 2 2 2 2 2" xfId="17877" xr:uid="{17BED707-28E3-418C-9FAB-6D1F412C1E4A}"/>
    <cellStyle name="Virgül 8 2 2 2 2 2 2 2 2 3" xfId="13601" xr:uid="{563C975F-BAD3-4405-B6A9-C13B2BBF13F4}"/>
    <cellStyle name="Virgül 8 2 2 2 2 2 2 2 3" xfId="7169" xr:uid="{5B763A77-BAC7-48BE-8A02-E1946695C24D}"/>
    <cellStyle name="Virgül 8 2 2 2 2 2 2 2 3 2" xfId="15741" xr:uid="{40821319-B94D-4D0C-8421-255801FD33D1}"/>
    <cellStyle name="Virgül 8 2 2 2 2 2 2 2 4" xfId="11465" xr:uid="{CAC9F22D-510D-41A2-BBDF-92CAF1870207}"/>
    <cellStyle name="Virgül 8 2 2 2 2 2 2 3" xfId="3936" xr:uid="{F921C777-C6B7-4F00-9C15-9D803C0615C1}"/>
    <cellStyle name="Virgül 8 2 2 2 2 2 2 3 2" xfId="8238" xr:uid="{23E7748A-7CF2-4AAC-A922-1804A193EB03}"/>
    <cellStyle name="Virgül 8 2 2 2 2 2 2 3 2 2" xfId="16810" xr:uid="{D3C0B1C0-E9E8-4F1E-815A-C71683B28CD7}"/>
    <cellStyle name="Virgül 8 2 2 2 2 2 2 3 3" xfId="12534" xr:uid="{432328DE-EC38-46F3-B33F-AEE4FCD47CF6}"/>
    <cellStyle name="Virgül 8 2 2 2 2 2 2 4" xfId="6102" xr:uid="{879D5728-9681-4EAF-AC30-285CC0A02F55}"/>
    <cellStyle name="Virgül 8 2 2 2 2 2 2 4 2" xfId="14674" xr:uid="{A5D33800-8C72-42A2-B592-32472244E1F0}"/>
    <cellStyle name="Virgül 8 2 2 2 2 2 2 5" xfId="10398" xr:uid="{74D6E43E-A71E-465F-8395-03CC1AAADB4D}"/>
    <cellStyle name="Virgül 8 2 2 2 2 2 3" xfId="2322" xr:uid="{3BE416B6-D0FF-4AD7-9D05-1DA52200381A}"/>
    <cellStyle name="Virgül 8 2 2 2 2 2 3 2" xfId="4470" xr:uid="{56208293-0FBF-4F8E-80C3-1FEC241F0699}"/>
    <cellStyle name="Virgül 8 2 2 2 2 2 3 2 2" xfId="8772" xr:uid="{B9F200E5-07AA-4ABB-8EB3-5F842E17DF06}"/>
    <cellStyle name="Virgül 8 2 2 2 2 2 3 2 2 2" xfId="17344" xr:uid="{27A46097-2A05-43E5-9E5F-7EE743E8B9CD}"/>
    <cellStyle name="Virgül 8 2 2 2 2 2 3 2 3" xfId="13068" xr:uid="{90A70790-5CCA-4A50-A6ED-1B449B226C1B}"/>
    <cellStyle name="Virgül 8 2 2 2 2 2 3 3" xfId="6636" xr:uid="{0AC444A6-A1C8-4166-A783-CF3390917488}"/>
    <cellStyle name="Virgül 8 2 2 2 2 2 3 3 2" xfId="15208" xr:uid="{07674760-2812-4AE7-92B2-C221ECDB5C92}"/>
    <cellStyle name="Virgül 8 2 2 2 2 2 3 4" xfId="10932" xr:uid="{2D047063-93E2-4811-BD7A-DC317F487E0D}"/>
    <cellStyle name="Virgül 8 2 2 2 2 2 4" xfId="3403" xr:uid="{25C56A7C-8F94-4CD0-9211-F881FCB8C5AC}"/>
    <cellStyle name="Virgül 8 2 2 2 2 2 4 2" xfId="7705" xr:uid="{24AD58FC-7F71-421E-916A-E9E0547C924B}"/>
    <cellStyle name="Virgül 8 2 2 2 2 2 4 2 2" xfId="16277" xr:uid="{F7A68D0C-F3B6-4CFC-B8A2-D76CF51B8DA6}"/>
    <cellStyle name="Virgül 8 2 2 2 2 2 4 3" xfId="12001" xr:uid="{E6CC710D-8603-4661-9562-FC181BFEDCEC}"/>
    <cellStyle name="Virgül 8 2 2 2 2 2 5" xfId="5569" xr:uid="{47480F3E-E84A-4940-97E1-12794E243DD4}"/>
    <cellStyle name="Virgül 8 2 2 2 2 2 5 2" xfId="14141" xr:uid="{7001C9D9-3BAD-4BF0-AF1B-8632504D0F04}"/>
    <cellStyle name="Virgül 8 2 2 2 2 2 6" xfId="9865" xr:uid="{400AAB3A-B1D7-4FD8-A4D0-E1981ADCBF84}"/>
    <cellStyle name="Virgül 8 2 2 2 2 3" xfId="1502" xr:uid="{4D9FA78B-3545-4A90-93C4-89867BE8B0AE}"/>
    <cellStyle name="Virgül 8 2 2 2 2 3 2" xfId="2591" xr:uid="{67D4F589-047C-4364-8637-0F7F14C435D7}"/>
    <cellStyle name="Virgül 8 2 2 2 2 3 2 2" xfId="4739" xr:uid="{202FEDC7-42A0-4723-96FD-8F5AC29C055B}"/>
    <cellStyle name="Virgül 8 2 2 2 2 3 2 2 2" xfId="9041" xr:uid="{02F1AF98-71B7-4E60-83F2-D337E4D7DC13}"/>
    <cellStyle name="Virgül 8 2 2 2 2 3 2 2 2 2" xfId="17613" xr:uid="{826AAF68-75B8-431F-85FB-0B2A52703869}"/>
    <cellStyle name="Virgül 8 2 2 2 2 3 2 2 3" xfId="13337" xr:uid="{1EA82FD7-5BFE-4198-A7A2-8BE558189342}"/>
    <cellStyle name="Virgül 8 2 2 2 2 3 2 3" xfId="6905" xr:uid="{FEF91569-9E8C-42B7-9934-81DD667B3149}"/>
    <cellStyle name="Virgül 8 2 2 2 2 3 2 3 2" xfId="15477" xr:uid="{5B6C7F52-96E8-40C2-8CD3-529A08D15C3F}"/>
    <cellStyle name="Virgül 8 2 2 2 2 3 2 4" xfId="11201" xr:uid="{37CC477E-01B2-4701-B5CD-BCFBAFF447EF}"/>
    <cellStyle name="Virgül 8 2 2 2 2 3 3" xfId="3672" xr:uid="{80AB3B47-528C-4649-89FE-0328173C3809}"/>
    <cellStyle name="Virgül 8 2 2 2 2 3 3 2" xfId="7974" xr:uid="{53AE90B7-48ED-48AB-9A63-DD87EE581936}"/>
    <cellStyle name="Virgül 8 2 2 2 2 3 3 2 2" xfId="16546" xr:uid="{207F0D48-E10B-48E7-976A-4C0CEDBFC074}"/>
    <cellStyle name="Virgül 8 2 2 2 2 3 3 3" xfId="12270" xr:uid="{6C27FCC7-DF54-4402-8554-AAD1590F0C74}"/>
    <cellStyle name="Virgül 8 2 2 2 2 3 4" xfId="5838" xr:uid="{6A0F4179-145E-47BD-A33D-C47C062FE947}"/>
    <cellStyle name="Virgül 8 2 2 2 2 3 4 2" xfId="14410" xr:uid="{707FC5A2-7F5B-4E66-9ACF-F051BDE75373}"/>
    <cellStyle name="Virgül 8 2 2 2 2 3 5" xfId="10134" xr:uid="{E2897E22-EEF2-4925-99BE-40AD17A03E8D}"/>
    <cellStyle name="Virgül 8 2 2 2 2 4" xfId="2058" xr:uid="{B5F12F57-BE77-4FE4-9EB5-19EF87642A46}"/>
    <cellStyle name="Virgül 8 2 2 2 2 4 2" xfId="4206" xr:uid="{E0ABF560-B6F4-4BB0-A4D0-6404E7A03FE7}"/>
    <cellStyle name="Virgül 8 2 2 2 2 4 2 2" xfId="8508" xr:uid="{46595DBE-FA23-4248-BAAF-1316F7687753}"/>
    <cellStyle name="Virgül 8 2 2 2 2 4 2 2 2" xfId="17080" xr:uid="{A9031020-3BC9-4CCF-99CC-29ABA170E307}"/>
    <cellStyle name="Virgül 8 2 2 2 2 4 2 3" xfId="12804" xr:uid="{FE20ACD5-8B84-41C2-BD04-CDB11FF50C1D}"/>
    <cellStyle name="Virgül 8 2 2 2 2 4 3" xfId="6372" xr:uid="{C68F9CB4-6B96-424A-968A-C5D19BC77854}"/>
    <cellStyle name="Virgül 8 2 2 2 2 4 3 2" xfId="14944" xr:uid="{DF32A079-8BBB-4B6A-9680-05166C2D855A}"/>
    <cellStyle name="Virgül 8 2 2 2 2 4 4" xfId="10668" xr:uid="{0CAD07C4-0FF9-40B8-92B0-FDB36D788707}"/>
    <cellStyle name="Virgül 8 2 2 2 2 5" xfId="3139" xr:uid="{32434775-7BC6-4436-82AE-19AA855FD8E7}"/>
    <cellStyle name="Virgül 8 2 2 2 2 5 2" xfId="7441" xr:uid="{751D3846-C93D-4842-A3B0-C722C6A5BF4A}"/>
    <cellStyle name="Virgül 8 2 2 2 2 5 2 2" xfId="16013" xr:uid="{673740EE-3744-472F-A7B3-8C6E06D011F4}"/>
    <cellStyle name="Virgül 8 2 2 2 2 5 3" xfId="11737" xr:uid="{9AB323A2-5290-4D07-BDF3-E5536421B949}"/>
    <cellStyle name="Virgül 8 2 2 2 2 6" xfId="5305" xr:uid="{76603760-24E8-430A-970B-747B6852AA3B}"/>
    <cellStyle name="Virgül 8 2 2 2 2 6 2" xfId="13877" xr:uid="{9C15C1DC-0BCE-4A60-9B3D-020E37F39781}"/>
    <cellStyle name="Virgül 8 2 2 2 2 7" xfId="9601" xr:uid="{4BA9E5A9-5C4E-442B-B116-676273BF5334}"/>
    <cellStyle name="Virgül 8 2 2 2 3" xfId="1061" xr:uid="{B22885C4-514B-4371-AB80-71232E615637}"/>
    <cellStyle name="Virgül 8 2 2 2 3 2" xfId="1636" xr:uid="{4B59FF92-DA60-4EA8-9C3F-15ED3F1EB15E}"/>
    <cellStyle name="Virgül 8 2 2 2 3 2 2" xfId="2725" xr:uid="{C39B2C84-CE99-4A2D-9CF9-46A262E37FB8}"/>
    <cellStyle name="Virgül 8 2 2 2 3 2 2 2" xfId="4873" xr:uid="{B119001D-8B56-42CB-A417-93C484611D02}"/>
    <cellStyle name="Virgül 8 2 2 2 3 2 2 2 2" xfId="9175" xr:uid="{738D328C-B1D0-4CA2-8E9B-336995C97ECD}"/>
    <cellStyle name="Virgül 8 2 2 2 3 2 2 2 2 2" xfId="17747" xr:uid="{D4306FD6-CBE6-42D5-B169-A45E673D9516}"/>
    <cellStyle name="Virgül 8 2 2 2 3 2 2 2 3" xfId="13471" xr:uid="{A1B3B289-037B-42DC-8A65-B85FB8C877C4}"/>
    <cellStyle name="Virgül 8 2 2 2 3 2 2 3" xfId="7039" xr:uid="{EB55E55F-8068-4E28-A9BF-6E8E73C63320}"/>
    <cellStyle name="Virgül 8 2 2 2 3 2 2 3 2" xfId="15611" xr:uid="{65AA96C6-E688-4195-B0A7-8E5FBF3D5DAF}"/>
    <cellStyle name="Virgül 8 2 2 2 3 2 2 4" xfId="11335" xr:uid="{D573701E-198B-46AE-B6AE-7B0591586F31}"/>
    <cellStyle name="Virgül 8 2 2 2 3 2 3" xfId="3806" xr:uid="{CCB90F71-318F-49CB-909E-95B35275C424}"/>
    <cellStyle name="Virgül 8 2 2 2 3 2 3 2" xfId="8108" xr:uid="{E2446FE9-0F25-4B44-AF95-2404B20E4B72}"/>
    <cellStyle name="Virgül 8 2 2 2 3 2 3 2 2" xfId="16680" xr:uid="{07893BE1-0DDC-4C69-964C-140CACB1FC63}"/>
    <cellStyle name="Virgül 8 2 2 2 3 2 3 3" xfId="12404" xr:uid="{2AF76A6C-823A-4C66-8E2F-FFDF63A18DE0}"/>
    <cellStyle name="Virgül 8 2 2 2 3 2 4" xfId="5972" xr:uid="{22480FEF-9B4F-4F84-BF8D-9ACE7D8A58CD}"/>
    <cellStyle name="Virgül 8 2 2 2 3 2 4 2" xfId="14544" xr:uid="{2C13AD18-DFC1-4005-B7D7-BE951DD3BA05}"/>
    <cellStyle name="Virgül 8 2 2 2 3 2 5" xfId="10268" xr:uid="{65836DED-D51A-4FF4-9CDB-654FF8B2F46F}"/>
    <cellStyle name="Virgül 8 2 2 2 3 3" xfId="2192" xr:uid="{75B3A225-58EF-4FEF-A15C-EA4242110F70}"/>
    <cellStyle name="Virgül 8 2 2 2 3 3 2" xfId="4340" xr:uid="{CFE2E988-4116-4BB0-B417-CF885ABA631F}"/>
    <cellStyle name="Virgül 8 2 2 2 3 3 2 2" xfId="8642" xr:uid="{63105E32-3EE3-45C8-9A08-070DCFE05D69}"/>
    <cellStyle name="Virgül 8 2 2 2 3 3 2 2 2" xfId="17214" xr:uid="{05282F00-9E82-4F56-84D1-8F9E05B7607E}"/>
    <cellStyle name="Virgül 8 2 2 2 3 3 2 3" xfId="12938" xr:uid="{8C2492F6-B858-49BC-AAF3-7FE6ED9D4878}"/>
    <cellStyle name="Virgül 8 2 2 2 3 3 3" xfId="6506" xr:uid="{4D890CEA-4D04-416D-97B5-06B8B3A6AF90}"/>
    <cellStyle name="Virgül 8 2 2 2 3 3 3 2" xfId="15078" xr:uid="{E36BF3CE-D03F-466B-B3F6-375E482C0134}"/>
    <cellStyle name="Virgül 8 2 2 2 3 3 4" xfId="10802" xr:uid="{ACB155FB-91E4-4039-80FD-4B8ABD1D1C85}"/>
    <cellStyle name="Virgül 8 2 2 2 3 4" xfId="3273" xr:uid="{2652811C-BBEB-42CE-8349-183D4C51BE98}"/>
    <cellStyle name="Virgül 8 2 2 2 3 4 2" xfId="7575" xr:uid="{4F58AC70-FAFB-4E66-965F-D97DA201D96C}"/>
    <cellStyle name="Virgül 8 2 2 2 3 4 2 2" xfId="16147" xr:uid="{8527857E-776C-4129-AF0D-9B9858FDAA43}"/>
    <cellStyle name="Virgül 8 2 2 2 3 4 3" xfId="11871" xr:uid="{CC6FB511-164D-40EB-AF7A-FB2B8D344971}"/>
    <cellStyle name="Virgül 8 2 2 2 3 5" xfId="5439" xr:uid="{41FA7342-95A9-4483-91DB-ADACE6F8F116}"/>
    <cellStyle name="Virgül 8 2 2 2 3 5 2" xfId="14011" xr:uid="{6EFE87D4-ABDD-44A5-B52C-F53CC65662A2}"/>
    <cellStyle name="Virgül 8 2 2 2 3 6" xfId="9735" xr:uid="{8FCDAA60-40D3-4343-988E-596FEBE3CB8B}"/>
    <cellStyle name="Virgül 8 2 2 2 4" xfId="1372" xr:uid="{2A6E30AA-E4BA-4F54-9D65-6D8853375E83}"/>
    <cellStyle name="Virgül 8 2 2 2 4 2" xfId="2461" xr:uid="{AA39EC66-2423-47BD-B7ED-6DD0FA17044B}"/>
    <cellStyle name="Virgül 8 2 2 2 4 2 2" xfId="4609" xr:uid="{BF80E6FC-A8BF-47BD-96C4-0D7C030859EB}"/>
    <cellStyle name="Virgül 8 2 2 2 4 2 2 2" xfId="8911" xr:uid="{767DFFF3-9C24-4CC6-AAF7-3D0DD28BDB24}"/>
    <cellStyle name="Virgül 8 2 2 2 4 2 2 2 2" xfId="17483" xr:uid="{C59114CF-6D88-46B5-B27F-59ADA4D409B9}"/>
    <cellStyle name="Virgül 8 2 2 2 4 2 2 3" xfId="13207" xr:uid="{766A249D-68A6-4337-A28B-A7D3B47A1CC6}"/>
    <cellStyle name="Virgül 8 2 2 2 4 2 3" xfId="6775" xr:uid="{32E91004-8F68-4511-88D2-63940EA714EC}"/>
    <cellStyle name="Virgül 8 2 2 2 4 2 3 2" xfId="15347" xr:uid="{8883D857-CE17-4CB8-AA93-B3A36771CE44}"/>
    <cellStyle name="Virgül 8 2 2 2 4 2 4" xfId="11071" xr:uid="{7E0C6EC5-91B5-4249-92D0-D9CD0EAD94A9}"/>
    <cellStyle name="Virgül 8 2 2 2 4 3" xfId="3542" xr:uid="{57ADEE28-8368-4E0D-A7E9-E1B83C5DF9A7}"/>
    <cellStyle name="Virgül 8 2 2 2 4 3 2" xfId="7844" xr:uid="{C15F5F18-4D08-41B3-A965-E9A04F0BAFBF}"/>
    <cellStyle name="Virgül 8 2 2 2 4 3 2 2" xfId="16416" xr:uid="{76F361D8-FA7A-4958-AA38-04D6F18FD5C6}"/>
    <cellStyle name="Virgül 8 2 2 2 4 3 3" xfId="12140" xr:uid="{DA864DC7-2370-46FF-8A2B-A80141C830DA}"/>
    <cellStyle name="Virgül 8 2 2 2 4 4" xfId="5708" xr:uid="{7E9D2A9A-94ED-47CC-A12C-C92AAC4C950C}"/>
    <cellStyle name="Virgül 8 2 2 2 4 4 2" xfId="14280" xr:uid="{63C0B1DD-47C1-4723-96C6-9577B72885F7}"/>
    <cellStyle name="Virgül 8 2 2 2 4 5" xfId="10004" xr:uid="{3C7FE354-3E1C-49A6-9CA4-6BECD72D4964}"/>
    <cellStyle name="Virgül 8 2 2 2 5" xfId="1928" xr:uid="{4F45B679-AD90-462E-877E-4FE36662C2D0}"/>
    <cellStyle name="Virgül 8 2 2 2 5 2" xfId="4076" xr:uid="{760F4A8E-483E-41D4-BD0A-41975A7B2A5D}"/>
    <cellStyle name="Virgül 8 2 2 2 5 2 2" xfId="8378" xr:uid="{160A4042-19D3-4921-AFE8-7759C293144F}"/>
    <cellStyle name="Virgül 8 2 2 2 5 2 2 2" xfId="16950" xr:uid="{01CEA172-E0A0-4D80-8FEE-115BF5AA6457}"/>
    <cellStyle name="Virgül 8 2 2 2 5 2 3" xfId="12674" xr:uid="{DD3CCFBA-9C05-4074-9B9C-E8FA91D7A0A1}"/>
    <cellStyle name="Virgül 8 2 2 2 5 3" xfId="6242" xr:uid="{C61C8F64-5CD2-44E2-95F5-F50F81C1B739}"/>
    <cellStyle name="Virgül 8 2 2 2 5 3 2" xfId="14814" xr:uid="{B1AD7A8C-756C-47C3-A9D2-93A58CC60413}"/>
    <cellStyle name="Virgül 8 2 2 2 5 4" xfId="10538" xr:uid="{7BE4F45A-B866-4FC1-9812-23B2825D36A1}"/>
    <cellStyle name="Virgül 8 2 2 2 6" xfId="3009" xr:uid="{8D857849-60E1-4265-BBC4-1DBCA333F91D}"/>
    <cellStyle name="Virgül 8 2 2 2 6 2" xfId="7311" xr:uid="{3F445304-4338-4A77-9A29-5958C23E3CE4}"/>
    <cellStyle name="Virgül 8 2 2 2 6 2 2" xfId="15883" xr:uid="{E6EE5728-CA27-46B7-A373-F9118386CB2C}"/>
    <cellStyle name="Virgül 8 2 2 2 6 3" xfId="11607" xr:uid="{23D46E39-BF53-47DF-B60B-1ED16BB4D3FA}"/>
    <cellStyle name="Virgül 8 2 2 2 7" xfId="5171" xr:uid="{8BEF67CC-0BC2-4E13-BD95-320DE71E7A04}"/>
    <cellStyle name="Virgül 8 2 2 2 7 2" xfId="13747" xr:uid="{269316FC-1F82-41DC-B5AB-6114EA7AB0F2}"/>
    <cellStyle name="Virgül 8 2 2 2 8" xfId="9471" xr:uid="{D4B8437C-9A4F-4773-B356-59846F31D912}"/>
    <cellStyle name="Virgül 8 2 2 3" xfId="843" xr:uid="{259BA620-F46E-4E82-BB1C-49185A871179}"/>
    <cellStyle name="Virgül 8 2 2 3 2" xfId="1129" xr:uid="{9C6256E2-31B2-4CDF-AA13-151636B1E1F9}"/>
    <cellStyle name="Virgül 8 2 2 3 2 2" xfId="1704" xr:uid="{0C0970F8-AA51-4185-A5BB-DFE7B30C986E}"/>
    <cellStyle name="Virgül 8 2 2 3 2 2 2" xfId="2793" xr:uid="{3156FC14-F262-4B8F-98E8-15734BF4C7B4}"/>
    <cellStyle name="Virgül 8 2 2 3 2 2 2 2" xfId="4941" xr:uid="{20E75CA0-C81E-44FC-949F-EB421ED873D5}"/>
    <cellStyle name="Virgül 8 2 2 3 2 2 2 2 2" xfId="9243" xr:uid="{621C7180-232E-4324-A3CB-5C62C2FFD1BD}"/>
    <cellStyle name="Virgül 8 2 2 3 2 2 2 2 2 2" xfId="17815" xr:uid="{42A0D04B-DC21-4067-B0FA-2C3D68E11308}"/>
    <cellStyle name="Virgül 8 2 2 3 2 2 2 2 3" xfId="13539" xr:uid="{EC89F20B-02C7-4E98-B764-E5FA1F74D9E9}"/>
    <cellStyle name="Virgül 8 2 2 3 2 2 2 3" xfId="7107" xr:uid="{6A0C5BEA-3577-4087-9B9C-72021D48F588}"/>
    <cellStyle name="Virgül 8 2 2 3 2 2 2 3 2" xfId="15679" xr:uid="{90281E45-8D1D-469B-A714-DB7FA38CDDAC}"/>
    <cellStyle name="Virgül 8 2 2 3 2 2 2 4" xfId="11403" xr:uid="{41AB1DD0-FAC9-4CCE-A121-2116A3C3180A}"/>
    <cellStyle name="Virgül 8 2 2 3 2 2 3" xfId="3874" xr:uid="{61431E99-9F9C-42D8-B458-0F6FF4448E89}"/>
    <cellStyle name="Virgül 8 2 2 3 2 2 3 2" xfId="8176" xr:uid="{D76C0C7A-21E7-48B2-B21A-937A08C2ECB7}"/>
    <cellStyle name="Virgül 8 2 2 3 2 2 3 2 2" xfId="16748" xr:uid="{B60322CD-CFF6-4C68-A736-8070ACC8E388}"/>
    <cellStyle name="Virgül 8 2 2 3 2 2 3 3" xfId="12472" xr:uid="{49D73053-A058-45E0-A394-11176C738BC6}"/>
    <cellStyle name="Virgül 8 2 2 3 2 2 4" xfId="6040" xr:uid="{DBD1F735-D119-42CA-A7CC-96EA655A5A5B}"/>
    <cellStyle name="Virgül 8 2 2 3 2 2 4 2" xfId="14612" xr:uid="{E4861538-9BC6-414A-96D4-91FF5714CEE9}"/>
    <cellStyle name="Virgül 8 2 2 3 2 2 5" xfId="10336" xr:uid="{584C9EA2-4084-4236-8077-B4AEB2D979E5}"/>
    <cellStyle name="Virgül 8 2 2 3 2 3" xfId="2260" xr:uid="{F72EFA69-B3E4-4B88-A551-F19E80A4C36A}"/>
    <cellStyle name="Virgül 8 2 2 3 2 3 2" xfId="4408" xr:uid="{DFBD6348-8586-42CF-890D-3419FD53AE4A}"/>
    <cellStyle name="Virgül 8 2 2 3 2 3 2 2" xfId="8710" xr:uid="{92A962EB-630E-4E20-A6BE-C502BFA17A25}"/>
    <cellStyle name="Virgül 8 2 2 3 2 3 2 2 2" xfId="17282" xr:uid="{AD8E7F85-B17F-44A0-B0E1-7B418B76ECDF}"/>
    <cellStyle name="Virgül 8 2 2 3 2 3 2 3" xfId="13006" xr:uid="{C65C12C2-F376-4A43-86DF-BF54FB3A09A1}"/>
    <cellStyle name="Virgül 8 2 2 3 2 3 3" xfId="6574" xr:uid="{76A7FA9C-8142-4E2C-A5CD-78A38201B4DE}"/>
    <cellStyle name="Virgül 8 2 2 3 2 3 3 2" xfId="15146" xr:uid="{F5293EA3-A21B-49A1-A9C0-B2A29C3397B2}"/>
    <cellStyle name="Virgül 8 2 2 3 2 3 4" xfId="10870" xr:uid="{5F5A1EBA-4D15-4FE3-A658-6591F6BF0182}"/>
    <cellStyle name="Virgül 8 2 2 3 2 4" xfId="3341" xr:uid="{957CEBA8-BEEC-4E6B-8958-115EA7DA555D}"/>
    <cellStyle name="Virgül 8 2 2 3 2 4 2" xfId="7643" xr:uid="{AA9493FE-8EA6-4C71-B7EA-E3FB6A53B8E6}"/>
    <cellStyle name="Virgül 8 2 2 3 2 4 2 2" xfId="16215" xr:uid="{D2FDE8AA-8F81-44C8-A62A-81301344226A}"/>
    <cellStyle name="Virgül 8 2 2 3 2 4 3" xfId="11939" xr:uid="{48BDAF18-8FDF-4245-AEA7-EB8406DB9A01}"/>
    <cellStyle name="Virgül 8 2 2 3 2 5" xfId="5507" xr:uid="{4783EA30-0BC4-447D-8027-BA56A34AABF3}"/>
    <cellStyle name="Virgül 8 2 2 3 2 5 2" xfId="14079" xr:uid="{8594E98F-1CFF-41B3-BE5E-A142F3449EEA}"/>
    <cellStyle name="Virgül 8 2 2 3 2 6" xfId="9803" xr:uid="{A97EF198-7CB8-49FC-AAD6-FFAB7D1D74C8}"/>
    <cellStyle name="Virgül 8 2 2 3 3" xfId="1440" xr:uid="{A56CBEB2-9A56-43CB-B6D0-A0C03D5D0752}"/>
    <cellStyle name="Virgül 8 2 2 3 3 2" xfId="2529" xr:uid="{88F27186-3754-42BA-9A9A-7792C7683121}"/>
    <cellStyle name="Virgül 8 2 2 3 3 2 2" xfId="4677" xr:uid="{3F69831C-9C2B-497B-8A68-763BC11C042A}"/>
    <cellStyle name="Virgül 8 2 2 3 3 2 2 2" xfId="8979" xr:uid="{EF60DFDD-FCC9-45FA-9CDF-128CDCCB56DB}"/>
    <cellStyle name="Virgül 8 2 2 3 3 2 2 2 2" xfId="17551" xr:uid="{C6A44157-DEF7-417D-8B5A-1D5F36DDAE87}"/>
    <cellStyle name="Virgül 8 2 2 3 3 2 2 3" xfId="13275" xr:uid="{69A1D244-C269-4C06-9EED-672C696B91C1}"/>
    <cellStyle name="Virgül 8 2 2 3 3 2 3" xfId="6843" xr:uid="{469FFF4A-2B7F-48F9-B1C5-314166CEEDFC}"/>
    <cellStyle name="Virgül 8 2 2 3 3 2 3 2" xfId="15415" xr:uid="{3CFC1EF6-38D5-46A7-9C8E-00D715E4E802}"/>
    <cellStyle name="Virgül 8 2 2 3 3 2 4" xfId="11139" xr:uid="{6460FC54-F7FE-45EC-A778-08156BC550B7}"/>
    <cellStyle name="Virgül 8 2 2 3 3 3" xfId="3610" xr:uid="{75CDC17D-0BD2-44E4-B5C5-096974809ED8}"/>
    <cellStyle name="Virgül 8 2 2 3 3 3 2" xfId="7912" xr:uid="{24AC1258-0AA5-4A38-BEF4-50F2DA9B2702}"/>
    <cellStyle name="Virgül 8 2 2 3 3 3 2 2" xfId="16484" xr:uid="{ECFF61D3-DD96-44F4-B0BC-C594B212D6A8}"/>
    <cellStyle name="Virgül 8 2 2 3 3 3 3" xfId="12208" xr:uid="{872C7D06-F5B6-43BF-9D13-59E51F584ABB}"/>
    <cellStyle name="Virgül 8 2 2 3 3 4" xfId="5776" xr:uid="{50BE8174-4890-446E-8994-4283F22F0603}"/>
    <cellStyle name="Virgül 8 2 2 3 3 4 2" xfId="14348" xr:uid="{EE0AD0F0-FC2E-4EA3-B5E1-B5F5C0368908}"/>
    <cellStyle name="Virgül 8 2 2 3 3 5" xfId="10072" xr:uid="{EFD48F8F-A7D3-44D2-A0D5-67AE32236236}"/>
    <cellStyle name="Virgül 8 2 2 3 4" xfId="1996" xr:uid="{F20F350E-BBA4-4273-8D85-B3F79CC671FE}"/>
    <cellStyle name="Virgül 8 2 2 3 4 2" xfId="4144" xr:uid="{7A6D2C19-8EB2-4D0E-B7ED-946DC0E6C72B}"/>
    <cellStyle name="Virgül 8 2 2 3 4 2 2" xfId="8446" xr:uid="{E012E43A-255E-4C65-94E2-66ED9E502168}"/>
    <cellStyle name="Virgül 8 2 2 3 4 2 2 2" xfId="17018" xr:uid="{B3F30960-331F-4AAC-AE8E-47E23E004CB6}"/>
    <cellStyle name="Virgül 8 2 2 3 4 2 3" xfId="12742" xr:uid="{BFF022FA-CCD6-483E-B8C0-ED070815CA10}"/>
    <cellStyle name="Virgül 8 2 2 3 4 3" xfId="6310" xr:uid="{F2E20FBF-0251-4006-B123-5322A34ACE5D}"/>
    <cellStyle name="Virgül 8 2 2 3 4 3 2" xfId="14882" xr:uid="{2631ACCE-0D13-42B7-AE66-EC37BE97EDD6}"/>
    <cellStyle name="Virgül 8 2 2 3 4 4" xfId="10606" xr:uid="{046C7513-A3E6-409F-B6D6-63E32F680699}"/>
    <cellStyle name="Virgül 8 2 2 3 5" xfId="3077" xr:uid="{660AAD17-15B7-4BC4-AE98-16E81B810B94}"/>
    <cellStyle name="Virgül 8 2 2 3 5 2" xfId="7379" xr:uid="{1D269C7C-88CF-42E7-A27F-BE08FABE079C}"/>
    <cellStyle name="Virgül 8 2 2 3 5 2 2" xfId="15951" xr:uid="{AC6C8452-2291-47C9-AC27-D130A63E22FD}"/>
    <cellStyle name="Virgül 8 2 2 3 5 3" xfId="11675" xr:uid="{2DF7774B-6EB9-4F55-944F-B3D6FA98FC74}"/>
    <cellStyle name="Virgül 8 2 2 3 6" xfId="5243" xr:uid="{D68B6683-FE57-4135-A7E8-6DEDB95534F7}"/>
    <cellStyle name="Virgül 8 2 2 3 6 2" xfId="13815" xr:uid="{6D044A65-A5F9-4642-91D7-212843745BC7}"/>
    <cellStyle name="Virgül 8 2 2 3 7" xfId="9539" xr:uid="{E641D4E4-1955-4800-AD66-D910E942237D}"/>
    <cellStyle name="Virgül 8 2 2 4" xfId="999" xr:uid="{0469F9E5-FD55-4C74-84A0-6526C8F2F4FB}"/>
    <cellStyle name="Virgül 8 2 2 4 2" xfId="1574" xr:uid="{434B0093-E68F-4ABB-81F5-1912EF5CF183}"/>
    <cellStyle name="Virgül 8 2 2 4 2 2" xfId="2663" xr:uid="{9F7978ED-C040-4E89-952E-6A1C9C02114F}"/>
    <cellStyle name="Virgül 8 2 2 4 2 2 2" xfId="4811" xr:uid="{929BB73C-334C-40D4-915F-0E1DCB646840}"/>
    <cellStyle name="Virgül 8 2 2 4 2 2 2 2" xfId="9113" xr:uid="{8AA954E1-937B-4805-AB93-4DCD488E710E}"/>
    <cellStyle name="Virgül 8 2 2 4 2 2 2 2 2" xfId="17685" xr:uid="{0E86E9EC-3FCF-4E05-9FF5-CD1A2EAA81E5}"/>
    <cellStyle name="Virgül 8 2 2 4 2 2 2 3" xfId="13409" xr:uid="{61B1D9BB-3168-4F6B-8BAD-CC1C62C0D70F}"/>
    <cellStyle name="Virgül 8 2 2 4 2 2 3" xfId="6977" xr:uid="{BF140199-7B84-456B-89BF-C0D15B2EBBF6}"/>
    <cellStyle name="Virgül 8 2 2 4 2 2 3 2" xfId="15549" xr:uid="{A5930013-1324-42C2-B0D3-76111A0B8E0E}"/>
    <cellStyle name="Virgül 8 2 2 4 2 2 4" xfId="11273" xr:uid="{5F3083B7-9D5E-4D1B-9EDB-C02A256580CB}"/>
    <cellStyle name="Virgül 8 2 2 4 2 3" xfId="3744" xr:uid="{794FB768-509D-4054-BA54-545FB32D3609}"/>
    <cellStyle name="Virgül 8 2 2 4 2 3 2" xfId="8046" xr:uid="{A7A65CEC-A017-477B-A280-733A2A6F2B89}"/>
    <cellStyle name="Virgül 8 2 2 4 2 3 2 2" xfId="16618" xr:uid="{BBADE467-1C89-442E-92FE-999E18520D57}"/>
    <cellStyle name="Virgül 8 2 2 4 2 3 3" xfId="12342" xr:uid="{D8AADA03-23AC-4032-8451-1E7F3617A176}"/>
    <cellStyle name="Virgül 8 2 2 4 2 4" xfId="5910" xr:uid="{B4F26A8E-F269-4E30-829B-991101CC8F65}"/>
    <cellStyle name="Virgül 8 2 2 4 2 4 2" xfId="14482" xr:uid="{566D1D92-6941-4C0A-9250-D0CA2242596A}"/>
    <cellStyle name="Virgül 8 2 2 4 2 5" xfId="10206" xr:uid="{E29DD9DE-E6E6-41F7-8A41-88B768C18F55}"/>
    <cellStyle name="Virgül 8 2 2 4 3" xfId="2130" xr:uid="{5859B760-9C8D-490E-9F7C-EA34A5B06436}"/>
    <cellStyle name="Virgül 8 2 2 4 3 2" xfId="4278" xr:uid="{880E234B-93F2-41DC-8A12-87BA82D67245}"/>
    <cellStyle name="Virgül 8 2 2 4 3 2 2" xfId="8580" xr:uid="{845C0C4D-B8A3-49CB-9951-71FA44425447}"/>
    <cellStyle name="Virgül 8 2 2 4 3 2 2 2" xfId="17152" xr:uid="{7FBCCC23-6036-43A5-929A-54CD578A28CE}"/>
    <cellStyle name="Virgül 8 2 2 4 3 2 3" xfId="12876" xr:uid="{E46EEC38-F334-406A-AC1C-507D43A1520E}"/>
    <cellStyle name="Virgül 8 2 2 4 3 3" xfId="6444" xr:uid="{B9C94D7E-0638-45CD-82DB-C30C777052CC}"/>
    <cellStyle name="Virgül 8 2 2 4 3 3 2" xfId="15016" xr:uid="{7BDAC415-98B9-425C-B587-54AF5574386C}"/>
    <cellStyle name="Virgül 8 2 2 4 3 4" xfId="10740" xr:uid="{B396B8F2-350A-463C-AD47-3A437AEBBE13}"/>
    <cellStyle name="Virgül 8 2 2 4 4" xfId="3211" xr:uid="{1747FBDB-0988-4A0B-8C92-E6563E673203}"/>
    <cellStyle name="Virgül 8 2 2 4 4 2" xfId="7513" xr:uid="{CE4ADB8A-7C44-4B96-98A9-331ED7B5D433}"/>
    <cellStyle name="Virgül 8 2 2 4 4 2 2" xfId="16085" xr:uid="{E3C85FB5-803F-4B45-AAE8-03D83BFE0491}"/>
    <cellStyle name="Virgül 8 2 2 4 4 3" xfId="11809" xr:uid="{CD3F7D87-61E9-44EA-8502-F1635DEAD44F}"/>
    <cellStyle name="Virgül 8 2 2 4 5" xfId="5377" xr:uid="{3F395466-6AD3-4C01-A692-52CC72D588EF}"/>
    <cellStyle name="Virgül 8 2 2 4 5 2" xfId="13949" xr:uid="{097D2A14-1EAB-4DD0-9691-E9BDE2C7F54D}"/>
    <cellStyle name="Virgül 8 2 2 4 6" xfId="9673" xr:uid="{B3FD34A2-3CC3-45C2-9C36-553CE097FD5F}"/>
    <cellStyle name="Virgül 8 2 2 5" xfId="1310" xr:uid="{52C98EFC-C0A7-4DB3-95FB-A0DBD87DCCE6}"/>
    <cellStyle name="Virgül 8 2 2 5 2" xfId="2399" xr:uid="{805C6800-8CEB-4F1F-8F5B-D9513DB0F4EE}"/>
    <cellStyle name="Virgül 8 2 2 5 2 2" xfId="4547" xr:uid="{827E63F9-FECE-496C-A4F3-5E79BDFE1A97}"/>
    <cellStyle name="Virgül 8 2 2 5 2 2 2" xfId="8849" xr:uid="{3A510EF7-DD99-4F8E-BD77-11E5B79FFECE}"/>
    <cellStyle name="Virgül 8 2 2 5 2 2 2 2" xfId="17421" xr:uid="{6A0E460F-2C71-48E8-A59F-B5183BC72F5F}"/>
    <cellStyle name="Virgül 8 2 2 5 2 2 3" xfId="13145" xr:uid="{D48C6BF9-0948-4E13-8B5E-49CFC43C4F2A}"/>
    <cellStyle name="Virgül 8 2 2 5 2 3" xfId="6713" xr:uid="{6990CB6C-EA7E-4B17-8A5B-FE7AADC4B29F}"/>
    <cellStyle name="Virgül 8 2 2 5 2 3 2" xfId="15285" xr:uid="{BEF2F29D-A44A-4CE3-9563-12B883D10064}"/>
    <cellStyle name="Virgül 8 2 2 5 2 4" xfId="11009" xr:uid="{3BE44123-2E44-4D0A-8C44-3BE1BF420F72}"/>
    <cellStyle name="Virgül 8 2 2 5 3" xfId="3480" xr:uid="{5993422C-1D8E-4A2E-ADBE-FCC5CDBB2A50}"/>
    <cellStyle name="Virgül 8 2 2 5 3 2" xfId="7782" xr:uid="{47A60562-647F-4D2C-949E-103D4E44DD9A}"/>
    <cellStyle name="Virgül 8 2 2 5 3 2 2" xfId="16354" xr:uid="{B928DA64-CA5E-48FB-8359-FAE58C75071F}"/>
    <cellStyle name="Virgül 8 2 2 5 3 3" xfId="12078" xr:uid="{9796B3D1-BA9D-4F0A-AF9D-66F1646A56DA}"/>
    <cellStyle name="Virgül 8 2 2 5 4" xfId="5646" xr:uid="{AB26EAF9-882B-4240-B56D-4A312ADB7C31}"/>
    <cellStyle name="Virgül 8 2 2 5 4 2" xfId="14218" xr:uid="{CC1A6772-DE6A-415B-A495-BF5E2E455B24}"/>
    <cellStyle name="Virgül 8 2 2 5 5" xfId="9942" xr:uid="{F6EA1044-1017-4C2A-96B7-53B5FF77C837}"/>
    <cellStyle name="Virgül 8 2 2 6" xfId="1866" xr:uid="{F0A68326-7E8B-4D85-B381-B62D16DE1F7F}"/>
    <cellStyle name="Virgül 8 2 2 6 2" xfId="4014" xr:uid="{2D705873-481A-4EC5-9F84-DB5C70DA513C}"/>
    <cellStyle name="Virgül 8 2 2 6 2 2" xfId="8316" xr:uid="{68670A4F-EB71-4B4F-93D3-F9D3868B1A4D}"/>
    <cellStyle name="Virgül 8 2 2 6 2 2 2" xfId="16888" xr:uid="{9026F21E-AD88-4E2D-BF74-03F4C9234313}"/>
    <cellStyle name="Virgül 8 2 2 6 2 3" xfId="12612" xr:uid="{4A3D761B-FD34-4CD3-A893-2C383BBB7200}"/>
    <cellStyle name="Virgül 8 2 2 6 3" xfId="6180" xr:uid="{3BEFD594-C2DA-4A43-AC2E-36F1FC262DAE}"/>
    <cellStyle name="Virgül 8 2 2 6 3 2" xfId="14752" xr:uid="{B4711C11-3CAD-4B7B-9B2A-F4821D924163}"/>
    <cellStyle name="Virgül 8 2 2 6 4" xfId="10476" xr:uid="{F04BE834-0F0E-4B80-9460-5022805D1685}"/>
    <cellStyle name="Virgül 8 2 2 7" xfId="2947" xr:uid="{C088476B-8F02-4380-99E3-866C8A0331B7}"/>
    <cellStyle name="Virgül 8 2 2 7 2" xfId="7249" xr:uid="{DE1538A7-2571-4698-BF19-530EF8902F2A}"/>
    <cellStyle name="Virgül 8 2 2 7 2 2" xfId="15821" xr:uid="{388BA46A-0755-45B0-ABC2-16C92ADEAF7C}"/>
    <cellStyle name="Virgül 8 2 2 7 3" xfId="11545" xr:uid="{7FFDD5BD-195A-4ACF-9D36-4819C68D1FE2}"/>
    <cellStyle name="Virgül 8 2 2 8" xfId="5107" xr:uid="{C9528DC6-2F9B-4AA4-9D7B-C25D5A6DA3D5}"/>
    <cellStyle name="Virgül 8 2 2 8 2" xfId="13685" xr:uid="{92B9D7DE-43A6-4980-BB9B-588C561BDD8F}"/>
    <cellStyle name="Virgül 8 2 2 9" xfId="9409" xr:uid="{A7124799-9F44-4251-B6BE-CD1B2028D636}"/>
    <cellStyle name="Virgül 8 2 3" xfId="703" xr:uid="{AED7B4F5-958F-42A5-9606-F9D38717A7BB}"/>
    <cellStyle name="Virgül 8 2 3 2" xfId="874" xr:uid="{BF2EDBFB-1BD6-4B71-B20B-D3DB0DE0E83B}"/>
    <cellStyle name="Virgül 8 2 3 2 2" xfId="1160" xr:uid="{87ADB359-F45B-4617-A23C-08739B9CF80B}"/>
    <cellStyle name="Virgül 8 2 3 2 2 2" xfId="1735" xr:uid="{FE1BF29C-0CB0-411D-81FC-CB50B1742789}"/>
    <cellStyle name="Virgül 8 2 3 2 2 2 2" xfId="2824" xr:uid="{62B83A25-178E-445D-A639-F7733B46763B}"/>
    <cellStyle name="Virgül 8 2 3 2 2 2 2 2" xfId="4972" xr:uid="{15610E55-749F-4B12-AAC5-FCA5D4BB529B}"/>
    <cellStyle name="Virgül 8 2 3 2 2 2 2 2 2" xfId="9274" xr:uid="{5505F49E-6912-44FA-8FB9-90C3DAA714C9}"/>
    <cellStyle name="Virgül 8 2 3 2 2 2 2 2 2 2" xfId="17846" xr:uid="{EBCDF7B1-64D8-4E5A-A1FC-7CC60C8F73CA}"/>
    <cellStyle name="Virgül 8 2 3 2 2 2 2 2 3" xfId="13570" xr:uid="{385B25CC-0734-4ED1-BFFD-D049ECC6FC3B}"/>
    <cellStyle name="Virgül 8 2 3 2 2 2 2 3" xfId="7138" xr:uid="{4C6F28F3-E6CC-46CE-8A6E-93EB04A5B830}"/>
    <cellStyle name="Virgül 8 2 3 2 2 2 2 3 2" xfId="15710" xr:uid="{A1EC1C09-ED97-4C72-AA72-3DCD9D53E84E}"/>
    <cellStyle name="Virgül 8 2 3 2 2 2 2 4" xfId="11434" xr:uid="{C3C922FC-4865-4CCB-8B03-F1278CE6728A}"/>
    <cellStyle name="Virgül 8 2 3 2 2 2 3" xfId="3905" xr:uid="{B1EB70A6-D9C2-4969-8316-3CE3C40E8F6F}"/>
    <cellStyle name="Virgül 8 2 3 2 2 2 3 2" xfId="8207" xr:uid="{B12341FB-B5B9-4AE5-8C41-FD6DF7C4DCFD}"/>
    <cellStyle name="Virgül 8 2 3 2 2 2 3 2 2" xfId="16779" xr:uid="{10A10D02-0D0C-481D-9400-315F1E9EB5C0}"/>
    <cellStyle name="Virgül 8 2 3 2 2 2 3 3" xfId="12503" xr:uid="{72DA92A6-D766-4189-8EE6-B6C045950D73}"/>
    <cellStyle name="Virgül 8 2 3 2 2 2 4" xfId="6071" xr:uid="{D607B7FD-578E-468E-9DF7-6B20FA9D49FF}"/>
    <cellStyle name="Virgül 8 2 3 2 2 2 4 2" xfId="14643" xr:uid="{66FA9ABD-ACE3-48F4-B304-C040B58F96AA}"/>
    <cellStyle name="Virgül 8 2 3 2 2 2 5" xfId="10367" xr:uid="{C63A392B-6358-44B6-879D-84E34BC7E632}"/>
    <cellStyle name="Virgül 8 2 3 2 2 3" xfId="2291" xr:uid="{0B0C17C5-D112-48C0-847E-A5F5CB128BF6}"/>
    <cellStyle name="Virgül 8 2 3 2 2 3 2" xfId="4439" xr:uid="{F6FA26E0-0C79-4232-8E6D-B77B20C2B2FC}"/>
    <cellStyle name="Virgül 8 2 3 2 2 3 2 2" xfId="8741" xr:uid="{55B7363D-C055-4C9D-B8B8-2F8E2F8B3829}"/>
    <cellStyle name="Virgül 8 2 3 2 2 3 2 2 2" xfId="17313" xr:uid="{FD86FCC9-21CE-4FDF-886D-AE5215121DB5}"/>
    <cellStyle name="Virgül 8 2 3 2 2 3 2 3" xfId="13037" xr:uid="{548A7B59-8539-46AD-AC12-C7B0F0815D9B}"/>
    <cellStyle name="Virgül 8 2 3 2 2 3 3" xfId="6605" xr:uid="{79167050-C538-4D41-83EF-EC8E8EBAA076}"/>
    <cellStyle name="Virgül 8 2 3 2 2 3 3 2" xfId="15177" xr:uid="{A680BF03-FD13-43EF-B564-35F5A2FA02D6}"/>
    <cellStyle name="Virgül 8 2 3 2 2 3 4" xfId="10901" xr:uid="{6CAF0B57-1D13-4406-BF15-C06778E49E68}"/>
    <cellStyle name="Virgül 8 2 3 2 2 4" xfId="3372" xr:uid="{179D8415-4291-48C6-B6FD-8DF4EE13EECD}"/>
    <cellStyle name="Virgül 8 2 3 2 2 4 2" xfId="7674" xr:uid="{DAB64972-B904-4DF1-9BF7-E525DE637ED1}"/>
    <cellStyle name="Virgül 8 2 3 2 2 4 2 2" xfId="16246" xr:uid="{AA82AF5D-134B-41CB-BB02-071BEC48D614}"/>
    <cellStyle name="Virgül 8 2 3 2 2 4 3" xfId="11970" xr:uid="{753BC25F-4B40-4B03-A530-EEA40385C896}"/>
    <cellStyle name="Virgül 8 2 3 2 2 5" xfId="5538" xr:uid="{62E80CD1-1598-498E-8798-E6FC5B5FC095}"/>
    <cellStyle name="Virgül 8 2 3 2 2 5 2" xfId="14110" xr:uid="{B2DBBBAC-7861-4075-B070-6F5FE87967C9}"/>
    <cellStyle name="Virgül 8 2 3 2 2 6" xfId="9834" xr:uid="{F40395C2-22CD-47F3-B42C-E5A48DDCA7CC}"/>
    <cellStyle name="Virgül 8 2 3 2 3" xfId="1471" xr:uid="{BDF77710-5EBB-4D53-B074-7296B13D22DD}"/>
    <cellStyle name="Virgül 8 2 3 2 3 2" xfId="2560" xr:uid="{233070DC-19FD-4C02-87E8-157D1AE4CF85}"/>
    <cellStyle name="Virgül 8 2 3 2 3 2 2" xfId="4708" xr:uid="{0EA947D7-6B0A-4F0D-A5E7-1E274B9358F6}"/>
    <cellStyle name="Virgül 8 2 3 2 3 2 2 2" xfId="9010" xr:uid="{64FDA341-2C6F-46DE-80F4-8D7B617292DA}"/>
    <cellStyle name="Virgül 8 2 3 2 3 2 2 2 2" xfId="17582" xr:uid="{E9B3EE90-9E16-469A-ADCE-A88760625556}"/>
    <cellStyle name="Virgül 8 2 3 2 3 2 2 3" xfId="13306" xr:uid="{FD8611BD-F6B1-42B4-994C-07E22A22E6DE}"/>
    <cellStyle name="Virgül 8 2 3 2 3 2 3" xfId="6874" xr:uid="{0B83225C-56C4-4E7F-B3F2-4F7E22919609}"/>
    <cellStyle name="Virgül 8 2 3 2 3 2 3 2" xfId="15446" xr:uid="{B03E7E26-C65A-4576-A448-B00DC1513F72}"/>
    <cellStyle name="Virgül 8 2 3 2 3 2 4" xfId="11170" xr:uid="{1FCD7AE4-D4F4-453B-89AA-25677840B178}"/>
    <cellStyle name="Virgül 8 2 3 2 3 3" xfId="3641" xr:uid="{9965F744-C79D-48EE-BA27-7FD8EA0F3431}"/>
    <cellStyle name="Virgül 8 2 3 2 3 3 2" xfId="7943" xr:uid="{E299FEEE-93E6-48FF-83D0-2CF987571201}"/>
    <cellStyle name="Virgül 8 2 3 2 3 3 2 2" xfId="16515" xr:uid="{61E481FD-E43C-44C3-88ED-837AA1A708B2}"/>
    <cellStyle name="Virgül 8 2 3 2 3 3 3" xfId="12239" xr:uid="{98EDB754-27D4-47E6-88F6-A8E8D5F3FE57}"/>
    <cellStyle name="Virgül 8 2 3 2 3 4" xfId="5807" xr:uid="{4D6E5D4E-8861-4B8B-88FF-C5D0367F1F07}"/>
    <cellStyle name="Virgül 8 2 3 2 3 4 2" xfId="14379" xr:uid="{406D7440-24D6-44C9-BBD6-4FA09F92E188}"/>
    <cellStyle name="Virgül 8 2 3 2 3 5" xfId="10103" xr:uid="{B71D04FC-C3A7-497D-A2D1-FCBF8541E3BB}"/>
    <cellStyle name="Virgül 8 2 3 2 4" xfId="2027" xr:uid="{7BF900A6-88D1-4FBB-9EED-280ADB01BF74}"/>
    <cellStyle name="Virgül 8 2 3 2 4 2" xfId="4175" xr:uid="{CD2E07B0-94C1-4EC4-8BB0-D9F1E9FA1531}"/>
    <cellStyle name="Virgül 8 2 3 2 4 2 2" xfId="8477" xr:uid="{19521BAC-E30A-4647-BED1-451CBB538A30}"/>
    <cellStyle name="Virgül 8 2 3 2 4 2 2 2" xfId="17049" xr:uid="{687A175A-E074-4FD4-AA56-B5A699C5741D}"/>
    <cellStyle name="Virgül 8 2 3 2 4 2 3" xfId="12773" xr:uid="{0136F695-5C7F-4BB5-9097-8603778D70E3}"/>
    <cellStyle name="Virgül 8 2 3 2 4 3" xfId="6341" xr:uid="{38C7E505-1726-4F2A-8A10-6C149A6613BA}"/>
    <cellStyle name="Virgül 8 2 3 2 4 3 2" xfId="14913" xr:uid="{8E71541D-0BF1-4164-9D8D-A94DA2716A93}"/>
    <cellStyle name="Virgül 8 2 3 2 4 4" xfId="10637" xr:uid="{FF1D633D-E38A-493B-8F2F-A969301D8710}"/>
    <cellStyle name="Virgül 8 2 3 2 5" xfId="3108" xr:uid="{A8F15582-02D7-4194-B736-1F848ED0CC38}"/>
    <cellStyle name="Virgül 8 2 3 2 5 2" xfId="7410" xr:uid="{C1655439-617F-4FB0-BE8C-59B1A294757C}"/>
    <cellStyle name="Virgül 8 2 3 2 5 2 2" xfId="15982" xr:uid="{CDD69901-C931-4A00-AFFD-D049E67AAEC5}"/>
    <cellStyle name="Virgül 8 2 3 2 5 3" xfId="11706" xr:uid="{7D97EEFA-97A9-4BB6-9814-0DFB31E80ACB}"/>
    <cellStyle name="Virgül 8 2 3 2 6" xfId="5274" xr:uid="{F80C2C62-4CAD-4587-A784-C116C854CA82}"/>
    <cellStyle name="Virgül 8 2 3 2 6 2" xfId="13846" xr:uid="{AE708D95-FD7F-4B5E-9536-64C27A04DD89}"/>
    <cellStyle name="Virgül 8 2 3 2 7" xfId="9570" xr:uid="{BD5A26DE-3DB5-4F1F-BF53-6B259AAEB1C8}"/>
    <cellStyle name="Virgül 8 2 3 3" xfId="1030" xr:uid="{9F29D470-D029-487A-89E7-D43AA6D3BF9C}"/>
    <cellStyle name="Virgül 8 2 3 3 2" xfId="1605" xr:uid="{CA02B774-8EA0-4211-AC9C-1BD4D4B5EEA3}"/>
    <cellStyle name="Virgül 8 2 3 3 2 2" xfId="2694" xr:uid="{8E6A0FCD-891F-44D6-938B-9B58C9D3CCB3}"/>
    <cellStyle name="Virgül 8 2 3 3 2 2 2" xfId="4842" xr:uid="{F3CBBB59-1B9C-40DA-B97B-A53A0D74130A}"/>
    <cellStyle name="Virgül 8 2 3 3 2 2 2 2" xfId="9144" xr:uid="{F0183726-A647-40D5-A810-D175C12A4A6B}"/>
    <cellStyle name="Virgül 8 2 3 3 2 2 2 2 2" xfId="17716" xr:uid="{243EAB83-CCDF-4468-BE9A-A56A7E070185}"/>
    <cellStyle name="Virgül 8 2 3 3 2 2 2 3" xfId="13440" xr:uid="{B916944B-DC47-4FDE-ACC0-2D49C6E7BBA4}"/>
    <cellStyle name="Virgül 8 2 3 3 2 2 3" xfId="7008" xr:uid="{FE23A7BD-5B3E-43C2-887B-842E4C5ADA0D}"/>
    <cellStyle name="Virgül 8 2 3 3 2 2 3 2" xfId="15580" xr:uid="{B4E2E1BF-1B97-471C-8075-9A86C08D63AC}"/>
    <cellStyle name="Virgül 8 2 3 3 2 2 4" xfId="11304" xr:uid="{BE251FF8-CAE8-454C-AF34-EC29C534E4F6}"/>
    <cellStyle name="Virgül 8 2 3 3 2 3" xfId="3775" xr:uid="{DB37988A-ED31-4AB3-BAA6-73D71A131973}"/>
    <cellStyle name="Virgül 8 2 3 3 2 3 2" xfId="8077" xr:uid="{DC35A15C-F563-4551-ABA9-F5CDD984DE99}"/>
    <cellStyle name="Virgül 8 2 3 3 2 3 2 2" xfId="16649" xr:uid="{C6C20C07-DC30-406A-B179-62F294C1392B}"/>
    <cellStyle name="Virgül 8 2 3 3 2 3 3" xfId="12373" xr:uid="{76622C50-E7EF-4F79-B5A4-B0BBD39F4745}"/>
    <cellStyle name="Virgül 8 2 3 3 2 4" xfId="5941" xr:uid="{154054FD-CFFA-4FEB-8603-9C1804131114}"/>
    <cellStyle name="Virgül 8 2 3 3 2 4 2" xfId="14513" xr:uid="{FEB90B45-0BED-4EF5-B13D-4FC7812CF2F0}"/>
    <cellStyle name="Virgül 8 2 3 3 2 5" xfId="10237" xr:uid="{739950D6-3698-4719-966C-1B5B1217A22C}"/>
    <cellStyle name="Virgül 8 2 3 3 3" xfId="2161" xr:uid="{9E05E280-C159-44EA-AB29-A37C6A84A15E}"/>
    <cellStyle name="Virgül 8 2 3 3 3 2" xfId="4309" xr:uid="{E74E2023-7482-452E-95DC-1B04EC071CB0}"/>
    <cellStyle name="Virgül 8 2 3 3 3 2 2" xfId="8611" xr:uid="{86B99CED-81C3-4D00-AF8A-C8DB954391D9}"/>
    <cellStyle name="Virgül 8 2 3 3 3 2 2 2" xfId="17183" xr:uid="{26E90155-8358-4975-A0EF-5D7A7C1EF348}"/>
    <cellStyle name="Virgül 8 2 3 3 3 2 3" xfId="12907" xr:uid="{78469270-EE80-4F72-98BF-F211ABAC2CB9}"/>
    <cellStyle name="Virgül 8 2 3 3 3 3" xfId="6475" xr:uid="{E5D5C389-E2B4-497B-967A-5ADC24FA1F00}"/>
    <cellStyle name="Virgül 8 2 3 3 3 3 2" xfId="15047" xr:uid="{DBE81144-6F6E-4238-AC67-775A3C05D828}"/>
    <cellStyle name="Virgül 8 2 3 3 3 4" xfId="10771" xr:uid="{84D11992-027A-4933-A1FC-DFF00A16745F}"/>
    <cellStyle name="Virgül 8 2 3 3 4" xfId="3242" xr:uid="{8D11C761-8F99-4676-8A5E-6CD36D96E933}"/>
    <cellStyle name="Virgül 8 2 3 3 4 2" xfId="7544" xr:uid="{42182136-0A04-43A4-9532-C5C2B848491B}"/>
    <cellStyle name="Virgül 8 2 3 3 4 2 2" xfId="16116" xr:uid="{AF69264A-BBB9-4D5D-99D1-CC59F2A2F922}"/>
    <cellStyle name="Virgül 8 2 3 3 4 3" xfId="11840" xr:uid="{0E618E9A-C849-4AD4-9FA3-33097ABBD6C0}"/>
    <cellStyle name="Virgül 8 2 3 3 5" xfId="5408" xr:uid="{6F7E0D69-D9CF-4FE8-A2AB-43F48C5F820C}"/>
    <cellStyle name="Virgül 8 2 3 3 5 2" xfId="13980" xr:uid="{B23D4782-D468-4F2D-B780-22497B7CBD8B}"/>
    <cellStyle name="Virgül 8 2 3 3 6" xfId="9704" xr:uid="{A72B47A4-475E-4BAE-ADE7-D5D19ED7D061}"/>
    <cellStyle name="Virgül 8 2 3 4" xfId="1341" xr:uid="{6AB8250E-4118-4A12-9696-57436DDFE54E}"/>
    <cellStyle name="Virgül 8 2 3 4 2" xfId="2430" xr:uid="{ED2AD446-09C3-49FA-980E-67835318A692}"/>
    <cellStyle name="Virgül 8 2 3 4 2 2" xfId="4578" xr:uid="{BE7BB96B-E123-43D5-8DBC-B76397548507}"/>
    <cellStyle name="Virgül 8 2 3 4 2 2 2" xfId="8880" xr:uid="{E0A97FE3-E753-4613-9F65-5057F8EE16E2}"/>
    <cellStyle name="Virgül 8 2 3 4 2 2 2 2" xfId="17452" xr:uid="{7CBB5979-EA61-4F8F-A4A7-E9F0284798F7}"/>
    <cellStyle name="Virgül 8 2 3 4 2 2 3" xfId="13176" xr:uid="{738F5DA1-DF89-4612-B6E9-D85015B025EF}"/>
    <cellStyle name="Virgül 8 2 3 4 2 3" xfId="6744" xr:uid="{22254F5F-002C-4305-B28D-70A2665901DD}"/>
    <cellStyle name="Virgül 8 2 3 4 2 3 2" xfId="15316" xr:uid="{349901D1-4B5A-4A4D-8F35-C60AA88D8F5C}"/>
    <cellStyle name="Virgül 8 2 3 4 2 4" xfId="11040" xr:uid="{EAD47EFA-5622-43E0-8A30-B24FDD4C0584}"/>
    <cellStyle name="Virgül 8 2 3 4 3" xfId="3511" xr:uid="{F55F20D3-2FBD-457E-A261-7DD9288D1C73}"/>
    <cellStyle name="Virgül 8 2 3 4 3 2" xfId="7813" xr:uid="{DB07F423-B5A2-44A8-B5C4-94274EE0C058}"/>
    <cellStyle name="Virgül 8 2 3 4 3 2 2" xfId="16385" xr:uid="{2037F7E7-C7BF-45BA-AE10-BF8FDF0C7BB1}"/>
    <cellStyle name="Virgül 8 2 3 4 3 3" xfId="12109" xr:uid="{86E449CF-3F74-4BA7-9209-85D44CC8D6CE}"/>
    <cellStyle name="Virgül 8 2 3 4 4" xfId="5677" xr:uid="{7128AFCB-6144-481B-AFDD-9577D1D14C3A}"/>
    <cellStyle name="Virgül 8 2 3 4 4 2" xfId="14249" xr:uid="{26B56F38-53D3-4687-9010-59030EA7D167}"/>
    <cellStyle name="Virgül 8 2 3 4 5" xfId="9973" xr:uid="{014D8CD0-1D65-47EF-96D2-E49F3F3BCC05}"/>
    <cellStyle name="Virgül 8 2 3 5" xfId="1897" xr:uid="{D19046B2-0C4F-4B50-941B-72DBFAA3C759}"/>
    <cellStyle name="Virgül 8 2 3 5 2" xfId="4045" xr:uid="{8ED88AD7-D5EC-4311-9493-3626BDAB1117}"/>
    <cellStyle name="Virgül 8 2 3 5 2 2" xfId="8347" xr:uid="{9AD70F83-347B-48E5-94BB-77AF02C97C29}"/>
    <cellStyle name="Virgül 8 2 3 5 2 2 2" xfId="16919" xr:uid="{9F5B0A8A-5220-42B1-A1B4-30DD7B52FB24}"/>
    <cellStyle name="Virgül 8 2 3 5 2 3" xfId="12643" xr:uid="{1BA97D16-CE4F-4D8D-9E00-EFFD55978A70}"/>
    <cellStyle name="Virgül 8 2 3 5 3" xfId="6211" xr:uid="{8AF3C5CE-1E03-4A66-9FE8-CEAD22238516}"/>
    <cellStyle name="Virgül 8 2 3 5 3 2" xfId="14783" xr:uid="{5FEE7CF1-F0C0-4266-B226-3EECD76388DE}"/>
    <cellStyle name="Virgül 8 2 3 5 4" xfId="10507" xr:uid="{5362DDA6-EE99-4196-A3CC-EC069EE9C9CC}"/>
    <cellStyle name="Virgül 8 2 3 6" xfId="2978" xr:uid="{F6FE9869-C78F-40E2-B8C8-C525B406F322}"/>
    <cellStyle name="Virgül 8 2 3 6 2" xfId="7280" xr:uid="{D28EEA0C-3BE1-4ECA-8450-05628E16A7EC}"/>
    <cellStyle name="Virgül 8 2 3 6 2 2" xfId="15852" xr:uid="{143A2D9D-F79C-4019-A5BF-BD89D5B90BFD}"/>
    <cellStyle name="Virgül 8 2 3 6 3" xfId="11576" xr:uid="{144FE3C5-925D-4FB9-8035-11B677509212}"/>
    <cellStyle name="Virgül 8 2 3 7" xfId="5140" xr:uid="{8DC971DB-F128-4044-A04F-37B501BE9211}"/>
    <cellStyle name="Virgül 8 2 3 7 2" xfId="13716" xr:uid="{95ECE230-52A2-4B88-9BB0-CAEAD1C04F51}"/>
    <cellStyle name="Virgül 8 2 3 8" xfId="9440" xr:uid="{197DE748-F089-4AF1-A661-EB3B3CD7A973}"/>
    <cellStyle name="Virgül 8 2 4" xfId="812" xr:uid="{86855E2D-D617-4141-B53D-1A9E765D7FED}"/>
    <cellStyle name="Virgül 8 2 4 2" xfId="1098" xr:uid="{2713682F-68A0-4422-80D9-E0370ED52369}"/>
    <cellStyle name="Virgül 8 2 4 2 2" xfId="1673" xr:uid="{055951CF-1E2C-406B-BE52-72F0B7EA2867}"/>
    <cellStyle name="Virgül 8 2 4 2 2 2" xfId="2762" xr:uid="{FD69276D-6331-4599-8206-8EFDBF7DC9CD}"/>
    <cellStyle name="Virgül 8 2 4 2 2 2 2" xfId="4910" xr:uid="{B2ECF684-AADF-42D2-B97E-9137BAB09F29}"/>
    <cellStyle name="Virgül 8 2 4 2 2 2 2 2" xfId="9212" xr:uid="{7636B5E0-7EA2-4290-A172-841C85D6FCA9}"/>
    <cellStyle name="Virgül 8 2 4 2 2 2 2 2 2" xfId="17784" xr:uid="{B9877C7E-B1D0-44DA-90F0-39619D5D849B}"/>
    <cellStyle name="Virgül 8 2 4 2 2 2 2 3" xfId="13508" xr:uid="{5F8577EC-4AD9-46FD-84D0-FA90094D4BE1}"/>
    <cellStyle name="Virgül 8 2 4 2 2 2 3" xfId="7076" xr:uid="{E3928F32-100C-4262-B518-5191363B8DF3}"/>
    <cellStyle name="Virgül 8 2 4 2 2 2 3 2" xfId="15648" xr:uid="{F8D6D2E7-8EC1-40C7-97CC-F3850A80C87D}"/>
    <cellStyle name="Virgül 8 2 4 2 2 2 4" xfId="11372" xr:uid="{50E33867-F37A-4786-BEDF-1BF60E98E910}"/>
    <cellStyle name="Virgül 8 2 4 2 2 3" xfId="3843" xr:uid="{37F565CB-F0E4-4AC3-8DA9-37EF87F5A03C}"/>
    <cellStyle name="Virgül 8 2 4 2 2 3 2" xfId="8145" xr:uid="{14E3E3CE-18F6-461F-B24C-27FBC12513AA}"/>
    <cellStyle name="Virgül 8 2 4 2 2 3 2 2" xfId="16717" xr:uid="{B6515114-A9DD-4A73-86EA-A26A38E17962}"/>
    <cellStyle name="Virgül 8 2 4 2 2 3 3" xfId="12441" xr:uid="{7BD82B88-7415-41FA-A46D-87D0C9A29BAA}"/>
    <cellStyle name="Virgül 8 2 4 2 2 4" xfId="6009" xr:uid="{599413B4-05E3-4D65-97C7-564F034A7B1F}"/>
    <cellStyle name="Virgül 8 2 4 2 2 4 2" xfId="14581" xr:uid="{26D43659-952B-4BF9-AAE7-4B8813449BAA}"/>
    <cellStyle name="Virgül 8 2 4 2 2 5" xfId="10305" xr:uid="{2837D629-B014-430E-BA43-59CBA4BC1890}"/>
    <cellStyle name="Virgül 8 2 4 2 3" xfId="2229" xr:uid="{9C7538FC-42C7-4D41-8836-F1165715A2B9}"/>
    <cellStyle name="Virgül 8 2 4 2 3 2" xfId="4377" xr:uid="{896BFA80-E412-4544-86F6-4D03B7D9F049}"/>
    <cellStyle name="Virgül 8 2 4 2 3 2 2" xfId="8679" xr:uid="{37555C20-A1D0-4446-A558-6A26A73DA80F}"/>
    <cellStyle name="Virgül 8 2 4 2 3 2 2 2" xfId="17251" xr:uid="{B271D45D-0DB3-45A2-8282-364E56430517}"/>
    <cellStyle name="Virgül 8 2 4 2 3 2 3" xfId="12975" xr:uid="{E05DABEF-857D-4EC7-8184-9377E61AC9EC}"/>
    <cellStyle name="Virgül 8 2 4 2 3 3" xfId="6543" xr:uid="{2F15755E-6A3C-4F8F-B9CD-4A26B0CABED9}"/>
    <cellStyle name="Virgül 8 2 4 2 3 3 2" xfId="15115" xr:uid="{792E292C-254F-4A4E-A31F-A9CAA2E83B70}"/>
    <cellStyle name="Virgül 8 2 4 2 3 4" xfId="10839" xr:uid="{ABC3F654-4AFB-40BD-A11D-CF8D98A012C9}"/>
    <cellStyle name="Virgül 8 2 4 2 4" xfId="3310" xr:uid="{C1F7F599-FB47-48C9-BC7B-312F0707D47D}"/>
    <cellStyle name="Virgül 8 2 4 2 4 2" xfId="7612" xr:uid="{B6E228D7-1F64-459D-9EB0-68A8FF44DBB0}"/>
    <cellStyle name="Virgül 8 2 4 2 4 2 2" xfId="16184" xr:uid="{9180E835-A5F0-4F7F-9D24-1BE2484CCCB9}"/>
    <cellStyle name="Virgül 8 2 4 2 4 3" xfId="11908" xr:uid="{02AD2B91-AE56-47C5-AD6C-07B719655583}"/>
    <cellStyle name="Virgül 8 2 4 2 5" xfId="5476" xr:uid="{62458842-FBCA-4BF1-BC15-D9F0B83EF2B0}"/>
    <cellStyle name="Virgül 8 2 4 2 5 2" xfId="14048" xr:uid="{EA4E53E9-FB55-4C87-9515-D4C893F34634}"/>
    <cellStyle name="Virgül 8 2 4 2 6" xfId="9772" xr:uid="{420FDE29-9E51-44A4-B1A3-AFC8AE809E14}"/>
    <cellStyle name="Virgül 8 2 4 3" xfId="1409" xr:uid="{94801126-55B0-4747-94DB-26530C8B7CA0}"/>
    <cellStyle name="Virgül 8 2 4 3 2" xfId="2498" xr:uid="{B792E0E2-72C1-41D3-AF72-B122F9FD66C7}"/>
    <cellStyle name="Virgül 8 2 4 3 2 2" xfId="4646" xr:uid="{29D6D366-E53A-4537-9FCE-1843E1260F97}"/>
    <cellStyle name="Virgül 8 2 4 3 2 2 2" xfId="8948" xr:uid="{B0308FDD-DD60-4DEE-AF39-CCFE3D727DE4}"/>
    <cellStyle name="Virgül 8 2 4 3 2 2 2 2" xfId="17520" xr:uid="{79F79378-7B92-44AB-B9C0-D9A9338B2858}"/>
    <cellStyle name="Virgül 8 2 4 3 2 2 3" xfId="13244" xr:uid="{EE79B8EC-2B7A-41C5-8351-33D171039D69}"/>
    <cellStyle name="Virgül 8 2 4 3 2 3" xfId="6812" xr:uid="{AA3DE8C6-DDC2-43CD-B1F9-73AC656B85A6}"/>
    <cellStyle name="Virgül 8 2 4 3 2 3 2" xfId="15384" xr:uid="{8F975DFD-DDE4-4A12-8314-64F9F5F77A25}"/>
    <cellStyle name="Virgül 8 2 4 3 2 4" xfId="11108" xr:uid="{3B9445A5-81E7-4A75-92C8-BE46ACFEC80D}"/>
    <cellStyle name="Virgül 8 2 4 3 3" xfId="3579" xr:uid="{E1B53B95-A1E8-4AB7-8799-315F974AB3C4}"/>
    <cellStyle name="Virgül 8 2 4 3 3 2" xfId="7881" xr:uid="{FDB0B3F8-A880-43BA-A39F-3F62A15299C4}"/>
    <cellStyle name="Virgül 8 2 4 3 3 2 2" xfId="16453" xr:uid="{3B276D59-2527-4280-95CF-2B87656353FE}"/>
    <cellStyle name="Virgül 8 2 4 3 3 3" xfId="12177" xr:uid="{C051D521-E7BE-4E90-838F-8B2DD9693E8E}"/>
    <cellStyle name="Virgül 8 2 4 3 4" xfId="5745" xr:uid="{1388E28A-3138-4CEC-A57F-2DFCAD77EC0D}"/>
    <cellStyle name="Virgül 8 2 4 3 4 2" xfId="14317" xr:uid="{E1D7562F-43BE-4774-8DB7-B19038875A60}"/>
    <cellStyle name="Virgül 8 2 4 3 5" xfId="10041" xr:uid="{28F11547-602D-4612-8828-DAD4365B623B}"/>
    <cellStyle name="Virgül 8 2 4 4" xfId="1965" xr:uid="{8447138B-33F8-4C35-B70B-68E61BEFEC92}"/>
    <cellStyle name="Virgül 8 2 4 4 2" xfId="4113" xr:uid="{3F376D7D-5A08-4D8F-AC7F-191C1E02A444}"/>
    <cellStyle name="Virgül 8 2 4 4 2 2" xfId="8415" xr:uid="{4EC5B008-E0E8-4E4B-BCB4-3FAE99DCAA3C}"/>
    <cellStyle name="Virgül 8 2 4 4 2 2 2" xfId="16987" xr:uid="{12F4950E-900B-4231-BCBA-B3E21BEAC437}"/>
    <cellStyle name="Virgül 8 2 4 4 2 3" xfId="12711" xr:uid="{CFEFFC1A-35EF-4546-9A3E-310C440C43A4}"/>
    <cellStyle name="Virgül 8 2 4 4 3" xfId="6279" xr:uid="{8F1DAF88-292B-4585-8CF5-D0AB71BDA4F2}"/>
    <cellStyle name="Virgül 8 2 4 4 3 2" xfId="14851" xr:uid="{4D5A4930-6FF5-4318-A353-86A436E24860}"/>
    <cellStyle name="Virgül 8 2 4 4 4" xfId="10575" xr:uid="{38610E21-F54B-4463-9786-9AAD146529C2}"/>
    <cellStyle name="Virgül 8 2 4 5" xfId="3046" xr:uid="{78E9EA51-47E9-49A4-B954-8B64814C1E75}"/>
    <cellStyle name="Virgül 8 2 4 5 2" xfId="7348" xr:uid="{ECE93427-0310-4C9E-951E-83284FA066D6}"/>
    <cellStyle name="Virgül 8 2 4 5 2 2" xfId="15920" xr:uid="{A37435E9-2607-4548-9EC8-0F32F3017C44}"/>
    <cellStyle name="Virgül 8 2 4 5 3" xfId="11644" xr:uid="{D5DB78F5-ABAE-4883-8175-1E047091AAD1}"/>
    <cellStyle name="Virgül 8 2 4 6" xfId="5212" xr:uid="{1638B8C3-EB0E-4AA7-BFBC-846775CA821A}"/>
    <cellStyle name="Virgül 8 2 4 6 2" xfId="13784" xr:uid="{7B037481-AC30-489C-8A64-DA605DDC7FA9}"/>
    <cellStyle name="Virgül 8 2 4 7" xfId="9508" xr:uid="{F68EFFDD-DE96-4069-974A-01F20DCE0217}"/>
    <cellStyle name="Virgül 8 2 5" xfId="968" xr:uid="{DC01B055-A0E9-4351-A1DB-1F9A53CCAB43}"/>
    <cellStyle name="Virgül 8 2 5 2" xfId="1543" xr:uid="{3EE074DC-5412-4E7E-B46A-8F6172B36217}"/>
    <cellStyle name="Virgül 8 2 5 2 2" xfId="2632" xr:uid="{34F054BE-515C-4044-A9C4-903A2B36E1CF}"/>
    <cellStyle name="Virgül 8 2 5 2 2 2" xfId="4780" xr:uid="{24CEDE21-E65B-48F0-B1A0-D8BFADF9523B}"/>
    <cellStyle name="Virgül 8 2 5 2 2 2 2" xfId="9082" xr:uid="{B8A1CC7C-DAA7-44DF-8EB1-EAC7285CC13F}"/>
    <cellStyle name="Virgül 8 2 5 2 2 2 2 2" xfId="17654" xr:uid="{150BDBED-90A4-4C28-BAF6-19C2D166E73A}"/>
    <cellStyle name="Virgül 8 2 5 2 2 2 3" xfId="13378" xr:uid="{F26424BB-C078-484E-A0FA-0A5846573E02}"/>
    <cellStyle name="Virgül 8 2 5 2 2 3" xfId="6946" xr:uid="{24329454-5DBA-4C77-A49C-0AF0F8565084}"/>
    <cellStyle name="Virgül 8 2 5 2 2 3 2" xfId="15518" xr:uid="{900FCF4B-2B55-42D8-97E4-DC1579027988}"/>
    <cellStyle name="Virgül 8 2 5 2 2 4" xfId="11242" xr:uid="{02704793-CA22-46D6-99EA-58CE163BD37F}"/>
    <cellStyle name="Virgül 8 2 5 2 3" xfId="3713" xr:uid="{30C88895-720F-4011-8564-EF1B13C293CD}"/>
    <cellStyle name="Virgül 8 2 5 2 3 2" xfId="8015" xr:uid="{4AEDCE7C-78CE-4059-9D40-418F01D53756}"/>
    <cellStyle name="Virgül 8 2 5 2 3 2 2" xfId="16587" xr:uid="{FB1E20EB-4E7B-4ABB-83C5-247318838CD8}"/>
    <cellStyle name="Virgül 8 2 5 2 3 3" xfId="12311" xr:uid="{8DFFA2BC-8FF0-4ECD-B2C2-5417AB7A24B3}"/>
    <cellStyle name="Virgül 8 2 5 2 4" xfId="5879" xr:uid="{5DB448D8-2943-416B-9715-BD05C729D45F}"/>
    <cellStyle name="Virgül 8 2 5 2 4 2" xfId="14451" xr:uid="{8703A06F-B18B-4326-AB33-8B30A278C3D2}"/>
    <cellStyle name="Virgül 8 2 5 2 5" xfId="10175" xr:uid="{82E0C6F3-B0D8-4E5C-9B55-2152709E6E80}"/>
    <cellStyle name="Virgül 8 2 5 3" xfId="2099" xr:uid="{96DB21AE-AC15-47B1-8A58-4BDB15F8D034}"/>
    <cellStyle name="Virgül 8 2 5 3 2" xfId="4247" xr:uid="{5B128EEA-B1EA-44B1-8E83-ADD753217F26}"/>
    <cellStyle name="Virgül 8 2 5 3 2 2" xfId="8549" xr:uid="{B23F8A34-953C-4D03-B83F-0498CEA2AA85}"/>
    <cellStyle name="Virgül 8 2 5 3 2 2 2" xfId="17121" xr:uid="{AF4925A3-E49E-48C3-8CFF-7597159F529F}"/>
    <cellStyle name="Virgül 8 2 5 3 2 3" xfId="12845" xr:uid="{D3E7D192-EC1E-46C3-8E1D-240AC3820A4D}"/>
    <cellStyle name="Virgül 8 2 5 3 3" xfId="6413" xr:uid="{4E9AA533-D8EC-4768-84E3-DD899446B23E}"/>
    <cellStyle name="Virgül 8 2 5 3 3 2" xfId="14985" xr:uid="{D3AB1228-7EBF-494A-A678-D80B1BB4007D}"/>
    <cellStyle name="Virgül 8 2 5 3 4" xfId="10709" xr:uid="{4688830A-AE73-4369-8928-B2EA6C785455}"/>
    <cellStyle name="Virgül 8 2 5 4" xfId="3180" xr:uid="{A8395243-C070-4B44-8832-B2FDD6D47AB0}"/>
    <cellStyle name="Virgül 8 2 5 4 2" xfId="7482" xr:uid="{494DA751-8DED-411B-9320-95BDF8140855}"/>
    <cellStyle name="Virgül 8 2 5 4 2 2" xfId="16054" xr:uid="{0B751C89-262A-4A08-9770-9A8785F2A285}"/>
    <cellStyle name="Virgül 8 2 5 4 3" xfId="11778" xr:uid="{F908AEC6-5CEB-4028-B339-D9C6FB2C67C0}"/>
    <cellStyle name="Virgül 8 2 5 5" xfId="5346" xr:uid="{1B90EABE-B030-4C81-8BF9-D1E552281F52}"/>
    <cellStyle name="Virgül 8 2 5 5 2" xfId="13918" xr:uid="{51CB4BCB-1E02-4C11-8F0C-2C724DF24732}"/>
    <cellStyle name="Virgül 8 2 5 6" xfId="9642" xr:uid="{7C6CC18E-6954-4521-BC27-AE462D69C82E}"/>
    <cellStyle name="Virgül 8 2 6" xfId="1277" xr:uid="{D9EF7AA6-967A-4D85-B836-E7385201101F}"/>
    <cellStyle name="Virgül 8 2 6 2" xfId="2368" xr:uid="{41E33E6B-0FCC-4F05-B0BB-1A30FC867E0C}"/>
    <cellStyle name="Virgül 8 2 6 2 2" xfId="4516" xr:uid="{43E149D0-9E2E-4A7F-A568-E12FE8A068E5}"/>
    <cellStyle name="Virgül 8 2 6 2 2 2" xfId="8818" xr:uid="{5715AD2A-6E14-47E8-80FB-1373DB8C8F5A}"/>
    <cellStyle name="Virgül 8 2 6 2 2 2 2" xfId="17390" xr:uid="{B4BAA3ED-1183-409B-A8D5-0095EA3E8F14}"/>
    <cellStyle name="Virgül 8 2 6 2 2 3" xfId="13114" xr:uid="{D295CD14-7C78-4DF2-AE64-A8472F67E31C}"/>
    <cellStyle name="Virgül 8 2 6 2 3" xfId="6682" xr:uid="{EC8DCE8A-4099-48B6-95F8-EAD4A3CB4CF9}"/>
    <cellStyle name="Virgül 8 2 6 2 3 2" xfId="15254" xr:uid="{C9365697-789A-403E-8AF9-C96F7E624E3D}"/>
    <cellStyle name="Virgül 8 2 6 2 4" xfId="10978" xr:uid="{8D24705B-E4A8-4368-B3AE-B9B8A80C997B}"/>
    <cellStyle name="Virgül 8 2 6 3" xfId="3449" xr:uid="{AB712A4A-D50F-4FE2-9F0D-E28DFD50E426}"/>
    <cellStyle name="Virgül 8 2 6 3 2" xfId="7751" xr:uid="{684418B7-73BE-4E83-A7AF-346F8D72BAD5}"/>
    <cellStyle name="Virgül 8 2 6 3 2 2" xfId="16323" xr:uid="{15AC6C94-2286-4400-AFDF-5F01BB656EB2}"/>
    <cellStyle name="Virgül 8 2 6 3 3" xfId="12047" xr:uid="{7C1BAEA9-9E93-44DF-BA62-8984B0EA90C7}"/>
    <cellStyle name="Virgül 8 2 6 4" xfId="5615" xr:uid="{E1A9C449-D410-41A9-9BB9-D89CBF714C02}"/>
    <cellStyle name="Virgül 8 2 6 4 2" xfId="14187" xr:uid="{68458CCB-88A1-4E64-B010-1F6B5DEEF2BC}"/>
    <cellStyle name="Virgül 8 2 6 5" xfId="9911" xr:uid="{BB6BB923-3A9E-4DC1-9519-4A50E96431D8}"/>
    <cellStyle name="Virgül 8 2 7" xfId="1835" xr:uid="{AA139DEE-BE46-4D43-8D10-B4E9D0E4DF6E}"/>
    <cellStyle name="Virgül 8 2 7 2" xfId="3983" xr:uid="{7682D132-BADC-427B-A1BE-45719864D7A1}"/>
    <cellStyle name="Virgül 8 2 7 2 2" xfId="8285" xr:uid="{CBC0DB6A-0DEC-4788-9E2A-27E223E87755}"/>
    <cellStyle name="Virgül 8 2 7 2 2 2" xfId="16857" xr:uid="{62E6CF75-4C81-459A-A8B4-3A62824D98D2}"/>
    <cellStyle name="Virgül 8 2 7 2 3" xfId="12581" xr:uid="{3319366F-87A8-4694-A933-F1BCDE4DE819}"/>
    <cellStyle name="Virgül 8 2 7 3" xfId="6149" xr:uid="{0477409C-9397-4B43-B3A0-13BD205014EC}"/>
    <cellStyle name="Virgül 8 2 7 3 2" xfId="14721" xr:uid="{5770BAA4-0F71-4B60-B777-3A80AC8F8E58}"/>
    <cellStyle name="Virgül 8 2 7 4" xfId="10445" xr:uid="{F19780F7-866D-4C94-8CD3-C18A3765F08B}"/>
    <cellStyle name="Virgül 8 2 8" xfId="2916" xr:uid="{D68BEAE4-75F1-429D-806C-EAE87CDFCAD5}"/>
    <cellStyle name="Virgül 8 2 8 2" xfId="7218" xr:uid="{0499D076-C006-410C-AB54-C96FC2690E38}"/>
    <cellStyle name="Virgül 8 2 8 2 2" xfId="15790" xr:uid="{5D89034C-9D46-41C7-B0CE-12EA7F82C97A}"/>
    <cellStyle name="Virgül 8 2 8 3" xfId="11514" xr:uid="{246BE2A7-10F2-4247-BE24-8E264B245E6A}"/>
    <cellStyle name="Virgül 8 2 9" xfId="5074" xr:uid="{E93D2D8D-80E2-49DF-848B-C2BD9C1E1504}"/>
    <cellStyle name="Virgül 8 2 9 2" xfId="13653" xr:uid="{90DCA78E-FBCD-4C3F-A47A-7143059D22C7}"/>
    <cellStyle name="Virgül 8 3" xfId="647" xr:uid="{ED84634D-E1D5-4022-BABB-6295C36161AE}"/>
    <cellStyle name="Virgül 8 3 2" xfId="723" xr:uid="{7CA4E194-414F-42A5-A685-B0E7C1FE38FA}"/>
    <cellStyle name="Virgül 8 3 2 2" xfId="894" xr:uid="{E80C2701-E717-4C60-9C56-160D90ADF347}"/>
    <cellStyle name="Virgül 8 3 2 2 2" xfId="1180" xr:uid="{9D8562DC-3C38-43AF-8F31-C74B71FD4B0D}"/>
    <cellStyle name="Virgül 8 3 2 2 2 2" xfId="1755" xr:uid="{3C6DEE02-A97B-4349-AD5B-C867B622A44C}"/>
    <cellStyle name="Virgül 8 3 2 2 2 2 2" xfId="2844" xr:uid="{C63774B6-CA45-4FF6-9850-852146770BC9}"/>
    <cellStyle name="Virgül 8 3 2 2 2 2 2 2" xfId="4992" xr:uid="{20CBEB2B-7F2A-44FA-A516-C6AE10DEB07F}"/>
    <cellStyle name="Virgül 8 3 2 2 2 2 2 2 2" xfId="9294" xr:uid="{4827446D-255F-415E-8996-CD7F4188B004}"/>
    <cellStyle name="Virgül 8 3 2 2 2 2 2 2 2 2" xfId="17866" xr:uid="{E6049961-2DA0-4DDB-A71D-06C184861482}"/>
    <cellStyle name="Virgül 8 3 2 2 2 2 2 2 3" xfId="13590" xr:uid="{020F5B93-A47C-42E3-BA4D-A2947565C9BA}"/>
    <cellStyle name="Virgül 8 3 2 2 2 2 2 3" xfId="7158" xr:uid="{376A7E32-28FB-456D-8FF6-227EADA7CED2}"/>
    <cellStyle name="Virgül 8 3 2 2 2 2 2 3 2" xfId="15730" xr:uid="{74203A36-C82F-40CE-B01A-2EA1B852BFFF}"/>
    <cellStyle name="Virgül 8 3 2 2 2 2 2 4" xfId="11454" xr:uid="{9CC8B02B-14E6-4D2E-AAD5-090C38974E5D}"/>
    <cellStyle name="Virgül 8 3 2 2 2 2 3" xfId="3925" xr:uid="{E5509D58-AE21-4127-A6DD-A4973459B46B}"/>
    <cellStyle name="Virgül 8 3 2 2 2 2 3 2" xfId="8227" xr:uid="{7A4DD57E-6720-46A4-A16E-3827DA1C8BCE}"/>
    <cellStyle name="Virgül 8 3 2 2 2 2 3 2 2" xfId="16799" xr:uid="{9DEE4D7C-F3C5-4ACF-950C-7E89B0A9921D}"/>
    <cellStyle name="Virgül 8 3 2 2 2 2 3 3" xfId="12523" xr:uid="{81A15AE3-D325-4A86-B34D-95F511AC2713}"/>
    <cellStyle name="Virgül 8 3 2 2 2 2 4" xfId="6091" xr:uid="{37008C8B-C307-41AB-A531-B05EB313E425}"/>
    <cellStyle name="Virgül 8 3 2 2 2 2 4 2" xfId="14663" xr:uid="{E49947B1-7637-4196-8794-4D7CF7EA4B82}"/>
    <cellStyle name="Virgül 8 3 2 2 2 2 5" xfId="10387" xr:uid="{6214DCBF-B49A-4D91-8319-679C90DBEAD5}"/>
    <cellStyle name="Virgül 8 3 2 2 2 3" xfId="2311" xr:uid="{0920769F-D4CA-4CF2-B9A7-B3BBA49BD934}"/>
    <cellStyle name="Virgül 8 3 2 2 2 3 2" xfId="4459" xr:uid="{AF8FBE1C-1DD2-4D25-BC13-C9622B3437D0}"/>
    <cellStyle name="Virgül 8 3 2 2 2 3 2 2" xfId="8761" xr:uid="{2665B6BC-0502-4753-AAAC-42BF74F92C83}"/>
    <cellStyle name="Virgül 8 3 2 2 2 3 2 2 2" xfId="17333" xr:uid="{BC971F19-0315-45DC-A8B4-A36D45E32D94}"/>
    <cellStyle name="Virgül 8 3 2 2 2 3 2 3" xfId="13057" xr:uid="{272C2A14-E562-44F5-AF6E-92B4861EF444}"/>
    <cellStyle name="Virgül 8 3 2 2 2 3 3" xfId="6625" xr:uid="{76909A04-C456-4CBB-9C28-C1B7A82BF9B3}"/>
    <cellStyle name="Virgül 8 3 2 2 2 3 3 2" xfId="15197" xr:uid="{7278DA8B-7884-4E8A-8B12-993CF5315F7F}"/>
    <cellStyle name="Virgül 8 3 2 2 2 3 4" xfId="10921" xr:uid="{DCDAC159-F254-4919-A89B-2005638B7942}"/>
    <cellStyle name="Virgül 8 3 2 2 2 4" xfId="3392" xr:uid="{8BC557CD-74B6-4137-9314-C05164426BBD}"/>
    <cellStyle name="Virgül 8 3 2 2 2 4 2" xfId="7694" xr:uid="{634B977B-919E-4B7C-85AB-81BFD6876EB6}"/>
    <cellStyle name="Virgül 8 3 2 2 2 4 2 2" xfId="16266" xr:uid="{476B007E-AA18-47F8-B027-E41B9ECCBA42}"/>
    <cellStyle name="Virgül 8 3 2 2 2 4 3" xfId="11990" xr:uid="{9BABB483-EFBA-461A-AA26-B0703ED685C0}"/>
    <cellStyle name="Virgül 8 3 2 2 2 5" xfId="5558" xr:uid="{06EB0C2F-04F4-4388-BA1C-AF25273B0535}"/>
    <cellStyle name="Virgül 8 3 2 2 2 5 2" xfId="14130" xr:uid="{5B77A62B-C6E2-4145-B141-D4D85F16BD6F}"/>
    <cellStyle name="Virgül 8 3 2 2 2 6" xfId="9854" xr:uid="{9C797CCB-B68F-4A0F-ABB4-888F41673004}"/>
    <cellStyle name="Virgül 8 3 2 2 3" xfId="1491" xr:uid="{22D12077-B85C-47D2-8C34-A4F2137D458D}"/>
    <cellStyle name="Virgül 8 3 2 2 3 2" xfId="2580" xr:uid="{FB986ED8-FFFE-4B4C-ACDB-1829F8594A9F}"/>
    <cellStyle name="Virgül 8 3 2 2 3 2 2" xfId="4728" xr:uid="{A5C82572-2B54-4A37-9596-142C450C3740}"/>
    <cellStyle name="Virgül 8 3 2 2 3 2 2 2" xfId="9030" xr:uid="{E54D0908-8D5B-4814-BF47-C7F16B4B827D}"/>
    <cellStyle name="Virgül 8 3 2 2 3 2 2 2 2" xfId="17602" xr:uid="{BAFC7803-C44E-4D96-AEF3-DEED911407A2}"/>
    <cellStyle name="Virgül 8 3 2 2 3 2 2 3" xfId="13326" xr:uid="{64A69C8A-9CFF-42B7-8757-EB9A1E70A38A}"/>
    <cellStyle name="Virgül 8 3 2 2 3 2 3" xfId="6894" xr:uid="{784198C2-24B0-4731-A0F5-049DBEB296D8}"/>
    <cellStyle name="Virgül 8 3 2 2 3 2 3 2" xfId="15466" xr:uid="{49840821-7311-4AFC-B144-08F29EE16DA5}"/>
    <cellStyle name="Virgül 8 3 2 2 3 2 4" xfId="11190" xr:uid="{EF653B7F-5AF3-4198-8E95-E51A239148EE}"/>
    <cellStyle name="Virgül 8 3 2 2 3 3" xfId="3661" xr:uid="{FC286ADE-CB08-48B2-95BA-5C8CE001A7BC}"/>
    <cellStyle name="Virgül 8 3 2 2 3 3 2" xfId="7963" xr:uid="{CD66DA24-6575-405D-94B8-D29C0187ECE0}"/>
    <cellStyle name="Virgül 8 3 2 2 3 3 2 2" xfId="16535" xr:uid="{D8F6E7D9-B649-4553-B8D8-A5D61BF0BE4F}"/>
    <cellStyle name="Virgül 8 3 2 2 3 3 3" xfId="12259" xr:uid="{8AC1F93D-03AD-4856-88BB-86B8092EEF58}"/>
    <cellStyle name="Virgül 8 3 2 2 3 4" xfId="5827" xr:uid="{166E8269-5B9E-4116-82D0-9F119BAA92D0}"/>
    <cellStyle name="Virgül 8 3 2 2 3 4 2" xfId="14399" xr:uid="{29F775FC-5E0A-4C88-BB14-08F19DEB92F7}"/>
    <cellStyle name="Virgül 8 3 2 2 3 5" xfId="10123" xr:uid="{D40F779D-0F82-473C-AA42-5C665458A7F4}"/>
    <cellStyle name="Virgül 8 3 2 2 4" xfId="2047" xr:uid="{2BA90C05-AAB0-4EF3-8934-D08C89605422}"/>
    <cellStyle name="Virgül 8 3 2 2 4 2" xfId="4195" xr:uid="{554450A7-9D4E-4C71-BEC9-0460379FB16A}"/>
    <cellStyle name="Virgül 8 3 2 2 4 2 2" xfId="8497" xr:uid="{275F70F3-4D3C-4227-B3B8-6713167D3B9C}"/>
    <cellStyle name="Virgül 8 3 2 2 4 2 2 2" xfId="17069" xr:uid="{0B5339AE-D6BD-4FF4-B123-346FB0896084}"/>
    <cellStyle name="Virgül 8 3 2 2 4 2 3" xfId="12793" xr:uid="{FFFCD488-AB42-4720-8245-4B0F0CDAEE32}"/>
    <cellStyle name="Virgül 8 3 2 2 4 3" xfId="6361" xr:uid="{C394EAC1-8A44-4D83-80ED-5CA8CD2D0482}"/>
    <cellStyle name="Virgül 8 3 2 2 4 3 2" xfId="14933" xr:uid="{4E551C47-75B0-4E2A-B568-C8BD1D05B66E}"/>
    <cellStyle name="Virgül 8 3 2 2 4 4" xfId="10657" xr:uid="{FE4AF3F6-F293-42A7-9039-A5BAA16E16A0}"/>
    <cellStyle name="Virgül 8 3 2 2 5" xfId="3128" xr:uid="{194C69FD-97D6-4B4B-9A0C-827D8C3139DB}"/>
    <cellStyle name="Virgül 8 3 2 2 5 2" xfId="7430" xr:uid="{B551330B-8DCF-473E-A8EC-5DDDBE2DD5ED}"/>
    <cellStyle name="Virgül 8 3 2 2 5 2 2" xfId="16002" xr:uid="{25DE6E52-B1D6-4066-BE7A-0BE60EA2EEA6}"/>
    <cellStyle name="Virgül 8 3 2 2 5 3" xfId="11726" xr:uid="{75C8B52E-D55A-4378-97EE-4F9AE93BB4E2}"/>
    <cellStyle name="Virgül 8 3 2 2 6" xfId="5294" xr:uid="{B207A52F-B182-4043-8D94-7706810D338D}"/>
    <cellStyle name="Virgül 8 3 2 2 6 2" xfId="13866" xr:uid="{77897BF2-6DE0-4DFE-976D-1EC76C6A1F9A}"/>
    <cellStyle name="Virgül 8 3 2 2 7" xfId="9590" xr:uid="{905A6D17-8E92-4E95-94E8-4528022FF59A}"/>
    <cellStyle name="Virgül 8 3 2 3" xfId="1050" xr:uid="{08B37B90-0F86-443E-836A-1C3DDEFDC04F}"/>
    <cellStyle name="Virgül 8 3 2 3 2" xfId="1625" xr:uid="{490114C8-14AC-44A9-BDB2-F464BC9A8669}"/>
    <cellStyle name="Virgül 8 3 2 3 2 2" xfId="2714" xr:uid="{7A7B3947-A652-49A8-8613-E4394F02D5C1}"/>
    <cellStyle name="Virgül 8 3 2 3 2 2 2" xfId="4862" xr:uid="{E0C1949A-72BA-4218-A700-8C74F472527D}"/>
    <cellStyle name="Virgül 8 3 2 3 2 2 2 2" xfId="9164" xr:uid="{FC299DE8-B3BB-4FCC-9B07-0AD27B919D48}"/>
    <cellStyle name="Virgül 8 3 2 3 2 2 2 2 2" xfId="17736" xr:uid="{F6A0AB5D-2221-4462-9105-478471BB7397}"/>
    <cellStyle name="Virgül 8 3 2 3 2 2 2 3" xfId="13460" xr:uid="{1A754CA7-416E-4705-92E3-BA494F765EFD}"/>
    <cellStyle name="Virgül 8 3 2 3 2 2 3" xfId="7028" xr:uid="{01B81332-CD30-46E1-A9CC-907E306BAB19}"/>
    <cellStyle name="Virgül 8 3 2 3 2 2 3 2" xfId="15600" xr:uid="{3A16EB5B-D039-4702-AA0E-3A51A800DEF9}"/>
    <cellStyle name="Virgül 8 3 2 3 2 2 4" xfId="11324" xr:uid="{6D7B887F-3DDE-43DC-A5F1-575D15F745C2}"/>
    <cellStyle name="Virgül 8 3 2 3 2 3" xfId="3795" xr:uid="{5656555C-41D3-43F0-96AA-55DEE02D7B4E}"/>
    <cellStyle name="Virgül 8 3 2 3 2 3 2" xfId="8097" xr:uid="{8F4F3F1E-929A-4BCE-8A9E-971D47343376}"/>
    <cellStyle name="Virgül 8 3 2 3 2 3 2 2" xfId="16669" xr:uid="{E8EC3CD8-5ACE-4C82-B7E8-360C3C428BC6}"/>
    <cellStyle name="Virgül 8 3 2 3 2 3 3" xfId="12393" xr:uid="{181541D7-4BBE-46CA-AE18-646F873AD6D4}"/>
    <cellStyle name="Virgül 8 3 2 3 2 4" xfId="5961" xr:uid="{840E7853-07F0-4411-AAFF-5F937C635B79}"/>
    <cellStyle name="Virgül 8 3 2 3 2 4 2" xfId="14533" xr:uid="{18CE513D-D133-4DA4-9A90-AC9B000BF781}"/>
    <cellStyle name="Virgül 8 3 2 3 2 5" xfId="10257" xr:uid="{E7EE868D-C715-40C1-BCE9-38224B9A7163}"/>
    <cellStyle name="Virgül 8 3 2 3 3" xfId="2181" xr:uid="{18E5D869-D3F7-4171-ACD6-DFDC3C6FE04A}"/>
    <cellStyle name="Virgül 8 3 2 3 3 2" xfId="4329" xr:uid="{1965FF02-49C1-4F8E-A57A-93817753FBE0}"/>
    <cellStyle name="Virgül 8 3 2 3 3 2 2" xfId="8631" xr:uid="{4BF291AC-FBD0-48A8-80A3-88AE7D024E1F}"/>
    <cellStyle name="Virgül 8 3 2 3 3 2 2 2" xfId="17203" xr:uid="{F311AD0C-C789-4EFB-AF59-C87B178BA8B3}"/>
    <cellStyle name="Virgül 8 3 2 3 3 2 3" xfId="12927" xr:uid="{D7FA3BAF-47D4-4B3B-A217-FDD13F5E64A1}"/>
    <cellStyle name="Virgül 8 3 2 3 3 3" xfId="6495" xr:uid="{1FEADE8E-2900-47FC-97BB-81382B97C0D4}"/>
    <cellStyle name="Virgül 8 3 2 3 3 3 2" xfId="15067" xr:uid="{EF31C2AA-1EDB-4E2C-963E-681902BBCACF}"/>
    <cellStyle name="Virgül 8 3 2 3 3 4" xfId="10791" xr:uid="{D28C0A28-B48D-4312-93A0-EC1BF22A3454}"/>
    <cellStyle name="Virgül 8 3 2 3 4" xfId="3262" xr:uid="{CDC806C7-9F52-4FBD-8604-9B2D1ABDF849}"/>
    <cellStyle name="Virgül 8 3 2 3 4 2" xfId="7564" xr:uid="{04909B52-7A8A-41D6-AC35-82B216323605}"/>
    <cellStyle name="Virgül 8 3 2 3 4 2 2" xfId="16136" xr:uid="{21BFE3F5-21C1-4E6F-A713-B7CB487AF2F7}"/>
    <cellStyle name="Virgül 8 3 2 3 4 3" xfId="11860" xr:uid="{1AD40BE2-9B31-45AB-A0C1-FB6B3CDA4477}"/>
    <cellStyle name="Virgül 8 3 2 3 5" xfId="5428" xr:uid="{17CDB0F9-37A5-4DD2-98BE-481355B75FD7}"/>
    <cellStyle name="Virgül 8 3 2 3 5 2" xfId="14000" xr:uid="{A1C98DBB-2D81-42D2-967C-C29052BEF1D6}"/>
    <cellStyle name="Virgül 8 3 2 3 6" xfId="9724" xr:uid="{22169FC5-A5A6-4E9F-A30A-FBF7DFE21265}"/>
    <cellStyle name="Virgül 8 3 2 4" xfId="1361" xr:uid="{4D286076-7990-4EB4-B19A-84F5F97E4F9D}"/>
    <cellStyle name="Virgül 8 3 2 4 2" xfId="2450" xr:uid="{75882BEE-294A-4364-B052-28228DFC2D97}"/>
    <cellStyle name="Virgül 8 3 2 4 2 2" xfId="4598" xr:uid="{BC515542-1C30-4A5E-94D2-7BB1B6CFC542}"/>
    <cellStyle name="Virgül 8 3 2 4 2 2 2" xfId="8900" xr:uid="{5399F05D-C1A5-453C-9C40-ACF09448B555}"/>
    <cellStyle name="Virgül 8 3 2 4 2 2 2 2" xfId="17472" xr:uid="{BBDC9247-A9EF-495B-BA9E-0ACB924CF5BD}"/>
    <cellStyle name="Virgül 8 3 2 4 2 2 3" xfId="13196" xr:uid="{46EEF18D-392C-408F-99BE-E5EE00234826}"/>
    <cellStyle name="Virgül 8 3 2 4 2 3" xfId="6764" xr:uid="{E076480A-2F72-4850-8132-6EEAB44EAA58}"/>
    <cellStyle name="Virgül 8 3 2 4 2 3 2" xfId="15336" xr:uid="{B47A58CF-103B-42E5-8C73-B233ADDDA957}"/>
    <cellStyle name="Virgül 8 3 2 4 2 4" xfId="11060" xr:uid="{71B2E111-28B1-487E-B9D8-A4B7AD52877A}"/>
    <cellStyle name="Virgül 8 3 2 4 3" xfId="3531" xr:uid="{F43DF9DE-F996-430D-A04D-8E8300C586BF}"/>
    <cellStyle name="Virgül 8 3 2 4 3 2" xfId="7833" xr:uid="{BF06A206-C031-44ED-BB75-19D94A3048D5}"/>
    <cellStyle name="Virgül 8 3 2 4 3 2 2" xfId="16405" xr:uid="{B0457778-F55F-4855-BE42-57696BA3221B}"/>
    <cellStyle name="Virgül 8 3 2 4 3 3" xfId="12129" xr:uid="{6BA82753-C1CB-4199-9D5F-3D52A9145DD6}"/>
    <cellStyle name="Virgül 8 3 2 4 4" xfId="5697" xr:uid="{2B6D9590-14ED-40BD-99C9-40AE58608AA5}"/>
    <cellStyle name="Virgül 8 3 2 4 4 2" xfId="14269" xr:uid="{B0F99815-F5DF-48A5-BD6D-8108406C3435}"/>
    <cellStyle name="Virgül 8 3 2 4 5" xfId="9993" xr:uid="{22B9838B-A61C-420D-92CB-B8D87A76C296}"/>
    <cellStyle name="Virgül 8 3 2 5" xfId="1917" xr:uid="{019ED49F-A6DF-4476-9D44-2D6C8321039A}"/>
    <cellStyle name="Virgül 8 3 2 5 2" xfId="4065" xr:uid="{87E30948-81C8-40B0-A34F-7E01409F8B53}"/>
    <cellStyle name="Virgül 8 3 2 5 2 2" xfId="8367" xr:uid="{8D69FF55-1CB3-44BE-BAEE-BEA4157D5609}"/>
    <cellStyle name="Virgül 8 3 2 5 2 2 2" xfId="16939" xr:uid="{2ECB0887-2DD6-4483-9EF7-2F80DCD45D8A}"/>
    <cellStyle name="Virgül 8 3 2 5 2 3" xfId="12663" xr:uid="{F44EEFE9-8773-4585-92B6-59A33095E22B}"/>
    <cellStyle name="Virgül 8 3 2 5 3" xfId="6231" xr:uid="{F6E3F967-6041-47F1-B964-1BDAD90CD59B}"/>
    <cellStyle name="Virgül 8 3 2 5 3 2" xfId="14803" xr:uid="{88CACC47-45C9-4360-91F9-52E661BEE1CA}"/>
    <cellStyle name="Virgül 8 3 2 5 4" xfId="10527" xr:uid="{281C9E39-F0D0-4E6D-93A0-4CB3BBD88CBF}"/>
    <cellStyle name="Virgül 8 3 2 6" xfId="2998" xr:uid="{64D7EE77-0BF6-4A29-AC71-E6EE49A13556}"/>
    <cellStyle name="Virgül 8 3 2 6 2" xfId="7300" xr:uid="{CA938F86-F291-4FAD-98B7-D4356A161EF3}"/>
    <cellStyle name="Virgül 8 3 2 6 2 2" xfId="15872" xr:uid="{DB92C7D6-68BE-42FF-A576-B1C876E5D0D0}"/>
    <cellStyle name="Virgül 8 3 2 6 3" xfId="11596" xr:uid="{582FD58A-090F-401D-A063-64AF5B864899}"/>
    <cellStyle name="Virgül 8 3 2 7" xfId="5160" xr:uid="{8C12DDFF-5294-4563-9FC0-2A9E8DBD60D9}"/>
    <cellStyle name="Virgül 8 3 2 7 2" xfId="13736" xr:uid="{71F8AE42-FB0F-4285-9003-815B731407AD}"/>
    <cellStyle name="Virgül 8 3 2 8" xfId="9460" xr:uid="{920A94D5-DFF2-4CEE-BE7C-A945A28C3EC2}"/>
    <cellStyle name="Virgül 8 3 3" xfId="832" xr:uid="{C9D3DB35-36A7-48A1-AFAF-B67DBF2BD7A4}"/>
    <cellStyle name="Virgül 8 3 3 2" xfId="1118" xr:uid="{CD323AAF-6373-4808-9413-2BE1EABC034D}"/>
    <cellStyle name="Virgül 8 3 3 2 2" xfId="1693" xr:uid="{0F6FA98B-C4C4-425C-ABC6-0BCF6BA75DDB}"/>
    <cellStyle name="Virgül 8 3 3 2 2 2" xfId="2782" xr:uid="{82DEFA3D-1B20-46DD-9A69-151CE36B7D49}"/>
    <cellStyle name="Virgül 8 3 3 2 2 2 2" xfId="4930" xr:uid="{532F08D0-243D-4462-918A-FF39DBAC29A4}"/>
    <cellStyle name="Virgül 8 3 3 2 2 2 2 2" xfId="9232" xr:uid="{D7F65EF4-4A72-4C39-9F7A-FFB366B100B4}"/>
    <cellStyle name="Virgül 8 3 3 2 2 2 2 2 2" xfId="17804" xr:uid="{55039F84-0F1D-4879-9762-206DA88F969E}"/>
    <cellStyle name="Virgül 8 3 3 2 2 2 2 3" xfId="13528" xr:uid="{9DD59562-3A92-42CB-B0B6-6D1DB07A0A54}"/>
    <cellStyle name="Virgül 8 3 3 2 2 2 3" xfId="7096" xr:uid="{66123444-B6C0-4653-8A5B-26577706EA9E}"/>
    <cellStyle name="Virgül 8 3 3 2 2 2 3 2" xfId="15668" xr:uid="{FC508635-7BB8-4B55-95BD-8C869FABA4F8}"/>
    <cellStyle name="Virgül 8 3 3 2 2 2 4" xfId="11392" xr:uid="{2E4221A5-8E38-4997-B646-60FBDFEE8990}"/>
    <cellStyle name="Virgül 8 3 3 2 2 3" xfId="3863" xr:uid="{A20B996F-7C73-4FD0-9FB1-C08D599C87AB}"/>
    <cellStyle name="Virgül 8 3 3 2 2 3 2" xfId="8165" xr:uid="{06112E5C-8150-4D23-9CCA-608F80670A44}"/>
    <cellStyle name="Virgül 8 3 3 2 2 3 2 2" xfId="16737" xr:uid="{37F16188-7369-4338-94DF-B3F3AEA8F5FF}"/>
    <cellStyle name="Virgül 8 3 3 2 2 3 3" xfId="12461" xr:uid="{78A9C3AD-EAB4-4C03-8B01-06566AF15FCF}"/>
    <cellStyle name="Virgül 8 3 3 2 2 4" xfId="6029" xr:uid="{8C8F45A7-23CE-4DA6-8E59-9C1920C38561}"/>
    <cellStyle name="Virgül 8 3 3 2 2 4 2" xfId="14601" xr:uid="{1E93EAD0-A72A-477B-B6C1-6F2D7567E248}"/>
    <cellStyle name="Virgül 8 3 3 2 2 5" xfId="10325" xr:uid="{F6DFC35A-C334-4C15-8035-E969E364823D}"/>
    <cellStyle name="Virgül 8 3 3 2 3" xfId="2249" xr:uid="{3B4110FE-14C2-4DC5-8B84-6965F39BA546}"/>
    <cellStyle name="Virgül 8 3 3 2 3 2" xfId="4397" xr:uid="{95791DFE-C8E8-4CDD-A400-62D70C0ED26D}"/>
    <cellStyle name="Virgül 8 3 3 2 3 2 2" xfId="8699" xr:uid="{84552431-567E-4119-A8D0-A6D2695A3A0E}"/>
    <cellStyle name="Virgül 8 3 3 2 3 2 2 2" xfId="17271" xr:uid="{418D742B-6D75-4E44-AA6B-2880A3C57610}"/>
    <cellStyle name="Virgül 8 3 3 2 3 2 3" xfId="12995" xr:uid="{962C1346-85F5-4CBF-9FF4-4B999A6D43F6}"/>
    <cellStyle name="Virgül 8 3 3 2 3 3" xfId="6563" xr:uid="{DAA7FF92-A4A7-42D9-A569-ADBC45E1BDEA}"/>
    <cellStyle name="Virgül 8 3 3 2 3 3 2" xfId="15135" xr:uid="{F4CBA842-2A6D-41B4-BA2E-7BC14FCCFCFC}"/>
    <cellStyle name="Virgül 8 3 3 2 3 4" xfId="10859" xr:uid="{8A209F74-3C23-4B8E-8276-A5C5159C2029}"/>
    <cellStyle name="Virgül 8 3 3 2 4" xfId="3330" xr:uid="{1E5786AE-EA09-484A-B5D9-2EA1C9AD0716}"/>
    <cellStyle name="Virgül 8 3 3 2 4 2" xfId="7632" xr:uid="{A7618603-4928-4AD7-BC89-AECA0BE37060}"/>
    <cellStyle name="Virgül 8 3 3 2 4 2 2" xfId="16204" xr:uid="{2898A70B-AFFB-4867-9D04-5E448C67ED25}"/>
    <cellStyle name="Virgül 8 3 3 2 4 3" xfId="11928" xr:uid="{D7BB07AE-90D7-42C5-8491-83375630DEFF}"/>
    <cellStyle name="Virgül 8 3 3 2 5" xfId="5496" xr:uid="{6A6E565E-BECD-4E54-A8EF-B871A9F44F46}"/>
    <cellStyle name="Virgül 8 3 3 2 5 2" xfId="14068" xr:uid="{EC9A293F-5E2E-4951-AB87-0D06D2721F5C}"/>
    <cellStyle name="Virgül 8 3 3 2 6" xfId="9792" xr:uid="{93D1F2B9-2B57-4565-B931-CF7969E44E67}"/>
    <cellStyle name="Virgül 8 3 3 3" xfId="1429" xr:uid="{D86C548D-18A3-489E-9407-9D989C20F3AF}"/>
    <cellStyle name="Virgül 8 3 3 3 2" xfId="2518" xr:uid="{24FA19C8-48ED-4525-B1DF-EBFE8CBFF4BE}"/>
    <cellStyle name="Virgül 8 3 3 3 2 2" xfId="4666" xr:uid="{336FBFE1-6967-498C-B363-081B859A2C2E}"/>
    <cellStyle name="Virgül 8 3 3 3 2 2 2" xfId="8968" xr:uid="{DF4B5F70-B319-4A08-8AF3-3D1BBB3C000B}"/>
    <cellStyle name="Virgül 8 3 3 3 2 2 2 2" xfId="17540" xr:uid="{18AA9C5B-83E7-4C77-873B-568FADCCCF27}"/>
    <cellStyle name="Virgül 8 3 3 3 2 2 3" xfId="13264" xr:uid="{E3A7B3BF-6541-4470-9B19-BB142AED8D46}"/>
    <cellStyle name="Virgül 8 3 3 3 2 3" xfId="6832" xr:uid="{40102FE1-F781-46FD-86A9-C2A49AC58FE2}"/>
    <cellStyle name="Virgül 8 3 3 3 2 3 2" xfId="15404" xr:uid="{12889109-987C-4165-A379-ABD3ABA49826}"/>
    <cellStyle name="Virgül 8 3 3 3 2 4" xfId="11128" xr:uid="{598512FA-0AF1-44EA-B93A-5D021FF150CF}"/>
    <cellStyle name="Virgül 8 3 3 3 3" xfId="3599" xr:uid="{08A5805B-A239-4094-9932-F3DBF542B596}"/>
    <cellStyle name="Virgül 8 3 3 3 3 2" xfId="7901" xr:uid="{F1CDB2BC-A855-43A0-902C-2A38EF1CA178}"/>
    <cellStyle name="Virgül 8 3 3 3 3 2 2" xfId="16473" xr:uid="{193498E9-30B5-4972-BEA8-5B995D09239B}"/>
    <cellStyle name="Virgül 8 3 3 3 3 3" xfId="12197" xr:uid="{EA5A1904-9CA3-4929-9907-7C8147EF681D}"/>
    <cellStyle name="Virgül 8 3 3 3 4" xfId="5765" xr:uid="{51F32D2D-CB77-4BFF-9F38-108BC012FB23}"/>
    <cellStyle name="Virgül 8 3 3 3 4 2" xfId="14337" xr:uid="{D45C86AF-0293-4754-9CF4-F00151780BCA}"/>
    <cellStyle name="Virgül 8 3 3 3 5" xfId="10061" xr:uid="{47656F5D-F557-49F4-A836-08B25A5D6FA9}"/>
    <cellStyle name="Virgül 8 3 3 4" xfId="1985" xr:uid="{F0C050BC-DBBD-4DED-AC06-5B059C46D38C}"/>
    <cellStyle name="Virgül 8 3 3 4 2" xfId="4133" xr:uid="{F06FB911-F611-4E8D-B6E3-BEC6CC3DE987}"/>
    <cellStyle name="Virgül 8 3 3 4 2 2" xfId="8435" xr:uid="{50531184-72B8-4B76-ACE9-FD870602ECC6}"/>
    <cellStyle name="Virgül 8 3 3 4 2 2 2" xfId="17007" xr:uid="{6E478059-C0CE-40A5-86FE-1C8789EFD298}"/>
    <cellStyle name="Virgül 8 3 3 4 2 3" xfId="12731" xr:uid="{F1C3B524-09E8-4208-8460-229D9389A416}"/>
    <cellStyle name="Virgül 8 3 3 4 3" xfId="6299" xr:uid="{55B003AF-9226-4633-BDCB-D22BC6C33139}"/>
    <cellStyle name="Virgül 8 3 3 4 3 2" xfId="14871" xr:uid="{D944D6D8-9412-439B-9924-95589F9E4DF1}"/>
    <cellStyle name="Virgül 8 3 3 4 4" xfId="10595" xr:uid="{40462CC7-504D-437E-BFBA-173E66BB79C9}"/>
    <cellStyle name="Virgül 8 3 3 5" xfId="3066" xr:uid="{7B894058-FDF9-4625-A783-C399F290E29A}"/>
    <cellStyle name="Virgül 8 3 3 5 2" xfId="7368" xr:uid="{7DCBA522-A2A1-4917-85F4-015420CF75A7}"/>
    <cellStyle name="Virgül 8 3 3 5 2 2" xfId="15940" xr:uid="{7F6DDE2D-7056-4768-BAE2-0ED587026BD0}"/>
    <cellStyle name="Virgül 8 3 3 5 3" xfId="11664" xr:uid="{5CE2C39C-9341-4EA6-9984-581DF767B6D4}"/>
    <cellStyle name="Virgül 8 3 3 6" xfId="5232" xr:uid="{DE334071-D121-405A-9C03-6524391AADB7}"/>
    <cellStyle name="Virgül 8 3 3 6 2" xfId="13804" xr:uid="{5C1C116B-F568-4DEC-A203-C565E7208817}"/>
    <cellStyle name="Virgül 8 3 3 7" xfId="9528" xr:uid="{F384F4CB-B77E-44D0-AEF3-23EE29A1A638}"/>
    <cellStyle name="Virgül 8 3 4" xfId="988" xr:uid="{63654428-1E0C-432C-B85D-A39131E7B0EE}"/>
    <cellStyle name="Virgül 8 3 4 2" xfId="1563" xr:uid="{DCDE6BEE-A5F7-4EF3-9765-F982F37A3984}"/>
    <cellStyle name="Virgül 8 3 4 2 2" xfId="2652" xr:uid="{67745FA5-F136-407A-83D7-434F7F244F81}"/>
    <cellStyle name="Virgül 8 3 4 2 2 2" xfId="4800" xr:uid="{321B9250-875F-4DFC-A182-EA5AA9592ED5}"/>
    <cellStyle name="Virgül 8 3 4 2 2 2 2" xfId="9102" xr:uid="{D74B04D3-C1B9-4A80-902D-6756AE0F8A22}"/>
    <cellStyle name="Virgül 8 3 4 2 2 2 2 2" xfId="17674" xr:uid="{D5A1B26D-982B-458C-801B-4B1EAEA5ACC5}"/>
    <cellStyle name="Virgül 8 3 4 2 2 2 3" xfId="13398" xr:uid="{A4F7661A-ABAA-4DB0-8D48-80B3A36D1DF8}"/>
    <cellStyle name="Virgül 8 3 4 2 2 3" xfId="6966" xr:uid="{36973D21-6C3D-4CEF-99F5-D23DD818DD00}"/>
    <cellStyle name="Virgül 8 3 4 2 2 3 2" xfId="15538" xr:uid="{4919E1D9-EA83-4402-9B45-7034854B9220}"/>
    <cellStyle name="Virgül 8 3 4 2 2 4" xfId="11262" xr:uid="{E772D4D2-6527-48BE-A2DF-0D6858AA2A96}"/>
    <cellStyle name="Virgül 8 3 4 2 3" xfId="3733" xr:uid="{AE236A03-3CDB-42AE-8D1A-5758B4A2E66E}"/>
    <cellStyle name="Virgül 8 3 4 2 3 2" xfId="8035" xr:uid="{43D587A0-44C1-46FE-9DF9-B77DDA66659E}"/>
    <cellStyle name="Virgül 8 3 4 2 3 2 2" xfId="16607" xr:uid="{0BAA376F-4672-4CC7-AB6A-2517BABBA56E}"/>
    <cellStyle name="Virgül 8 3 4 2 3 3" xfId="12331" xr:uid="{D27A8787-AFB5-46A6-AE92-F6C31BCC5583}"/>
    <cellStyle name="Virgül 8 3 4 2 4" xfId="5899" xr:uid="{B45204CF-BDC8-495C-A0F0-90DD1AEF7CF4}"/>
    <cellStyle name="Virgül 8 3 4 2 4 2" xfId="14471" xr:uid="{D8F920C1-4789-482B-957C-C00E6F45D3ED}"/>
    <cellStyle name="Virgül 8 3 4 2 5" xfId="10195" xr:uid="{60EF01F2-24B0-4DB2-9BB1-2BFB6B73A827}"/>
    <cellStyle name="Virgül 8 3 4 3" xfId="2119" xr:uid="{CA228575-E971-414E-953C-7ED2612C2141}"/>
    <cellStyle name="Virgül 8 3 4 3 2" xfId="4267" xr:uid="{218C8195-8389-49F3-A071-A44D7DF86895}"/>
    <cellStyle name="Virgül 8 3 4 3 2 2" xfId="8569" xr:uid="{E9E947BF-6878-4162-87D1-FA26291BB74B}"/>
    <cellStyle name="Virgül 8 3 4 3 2 2 2" xfId="17141" xr:uid="{9AA40AAE-F922-4701-83C7-D7C97E9B2530}"/>
    <cellStyle name="Virgül 8 3 4 3 2 3" xfId="12865" xr:uid="{FBE03FB8-4503-477F-BCA0-3B13D2D4ACA5}"/>
    <cellStyle name="Virgül 8 3 4 3 3" xfId="6433" xr:uid="{8AA3A0B7-E10A-4F74-957E-52DB61B8C679}"/>
    <cellStyle name="Virgül 8 3 4 3 3 2" xfId="15005" xr:uid="{A1F37AF7-1EB2-4506-8DB7-CC1A9770784C}"/>
    <cellStyle name="Virgül 8 3 4 3 4" xfId="10729" xr:uid="{6356AD2B-D6BD-4A98-ACAD-E0872434F5C3}"/>
    <cellStyle name="Virgül 8 3 4 4" xfId="3200" xr:uid="{DDEF6C58-7A23-4154-B2DD-3DFF5D1A6DCB}"/>
    <cellStyle name="Virgül 8 3 4 4 2" xfId="7502" xr:uid="{C6DA98C7-BC27-49EB-857E-5CD747AFD745}"/>
    <cellStyle name="Virgül 8 3 4 4 2 2" xfId="16074" xr:uid="{1C5ABEE0-7AF7-4BA9-9630-24E2F561D5D9}"/>
    <cellStyle name="Virgül 8 3 4 4 3" xfId="11798" xr:uid="{B1EE6D6D-5AA2-4995-8A68-95B95A43BCE9}"/>
    <cellStyle name="Virgül 8 3 4 5" xfId="5366" xr:uid="{53C41532-2FCC-419B-AABB-E88BA181AEFB}"/>
    <cellStyle name="Virgül 8 3 4 5 2" xfId="13938" xr:uid="{0AB00D54-2857-4D2A-A88A-C551E4CC1651}"/>
    <cellStyle name="Virgül 8 3 4 6" xfId="9662" xr:uid="{1A4BFDAE-8FAE-4568-8A82-B1E2698EBE86}"/>
    <cellStyle name="Virgül 8 3 5" xfId="1299" xr:uid="{FF2BA577-E6D6-4B43-9BBE-F0A3B937BF58}"/>
    <cellStyle name="Virgül 8 3 5 2" xfId="2388" xr:uid="{31DA4A45-732D-4939-AEB6-3A60FFDB4A32}"/>
    <cellStyle name="Virgül 8 3 5 2 2" xfId="4536" xr:uid="{DFC630DC-20E2-4D38-A31A-32EAEE2D9B5B}"/>
    <cellStyle name="Virgül 8 3 5 2 2 2" xfId="8838" xr:uid="{69AFA1D4-88FB-4BA6-8F20-6C609B315082}"/>
    <cellStyle name="Virgül 8 3 5 2 2 2 2" xfId="17410" xr:uid="{3D027C7E-17EB-4D2A-805D-E32DBA0297BB}"/>
    <cellStyle name="Virgül 8 3 5 2 2 3" xfId="13134" xr:uid="{3567F87B-D64F-4A12-917D-DCAB08B8E332}"/>
    <cellStyle name="Virgül 8 3 5 2 3" xfId="6702" xr:uid="{6395220D-025E-486A-A579-830DE0D3CF01}"/>
    <cellStyle name="Virgül 8 3 5 2 3 2" xfId="15274" xr:uid="{3C9E6AFC-3E6E-4BE1-865E-A34BE924CF9E}"/>
    <cellStyle name="Virgül 8 3 5 2 4" xfId="10998" xr:uid="{97E6A8C4-C3C9-4BAF-BBA2-10E4524B905C}"/>
    <cellStyle name="Virgül 8 3 5 3" xfId="3469" xr:uid="{E97AC839-8027-4BB0-9860-388D7F0DA166}"/>
    <cellStyle name="Virgül 8 3 5 3 2" xfId="7771" xr:uid="{C9F3105E-0B84-41A7-A97F-4B4D7A3AF8C7}"/>
    <cellStyle name="Virgül 8 3 5 3 2 2" xfId="16343" xr:uid="{5F0B62C9-44FF-4E96-9AAC-F94001EF2A55}"/>
    <cellStyle name="Virgül 8 3 5 3 3" xfId="12067" xr:uid="{4E3FF734-3B61-4142-A893-78A635B66A04}"/>
    <cellStyle name="Virgül 8 3 5 4" xfId="5635" xr:uid="{BF7B42C0-94B4-4858-B269-B4F2C4051679}"/>
    <cellStyle name="Virgül 8 3 5 4 2" xfId="14207" xr:uid="{C973C984-F6E9-4197-809E-243914B4C57F}"/>
    <cellStyle name="Virgül 8 3 5 5" xfId="9931" xr:uid="{BBB59FED-D7B9-4352-9B89-A6FEEFFF4EDE}"/>
    <cellStyle name="Virgül 8 3 6" xfId="1855" xr:uid="{D6C600BD-D5DF-4659-A4E5-A48F6AAB1009}"/>
    <cellStyle name="Virgül 8 3 6 2" xfId="4003" xr:uid="{F05DE034-D12E-4BBA-A649-7B29892CC395}"/>
    <cellStyle name="Virgül 8 3 6 2 2" xfId="8305" xr:uid="{B16D47BC-E0B3-4044-957B-B3E440E9E177}"/>
    <cellStyle name="Virgül 8 3 6 2 2 2" xfId="16877" xr:uid="{EA2B00A4-258C-42D2-919C-F4C6CF2D4FBD}"/>
    <cellStyle name="Virgül 8 3 6 2 3" xfId="12601" xr:uid="{94B585A6-EFCB-468F-AF79-EF9DCFE2D147}"/>
    <cellStyle name="Virgül 8 3 6 3" xfId="6169" xr:uid="{EAE5799C-B744-44FA-8A22-607122BBFB70}"/>
    <cellStyle name="Virgül 8 3 6 3 2" xfId="14741" xr:uid="{74FD7640-1EA5-40BB-8990-10A407824CD0}"/>
    <cellStyle name="Virgül 8 3 6 4" xfId="10465" xr:uid="{406D801D-321B-4E1A-B24B-8054A110FE27}"/>
    <cellStyle name="Virgül 8 3 7" xfId="2936" xr:uid="{C395F1E4-EC2B-4FF6-89C4-1F21E0A92F0B}"/>
    <cellStyle name="Virgül 8 3 7 2" xfId="7238" xr:uid="{DF78A8D5-4B0F-45EE-B2BC-A59DC8541DA2}"/>
    <cellStyle name="Virgül 8 3 7 2 2" xfId="15810" xr:uid="{B22C8E8F-264E-4AF6-B597-9637CF807992}"/>
    <cellStyle name="Virgül 8 3 7 3" xfId="11534" xr:uid="{F7BD7D95-7848-4DA0-9C17-11167F201024}"/>
    <cellStyle name="Virgül 8 3 8" xfId="5096" xr:uid="{5E6C14BD-3A31-4004-BAD6-F81B87F3F0BA}"/>
    <cellStyle name="Virgül 8 3 8 2" xfId="13674" xr:uid="{083C6874-345C-4A49-A02E-DB0D975045FD}"/>
    <cellStyle name="Virgül 8 3 9" xfId="9398" xr:uid="{0C698E6A-5DE8-4311-83AE-3F58EBE72F9D}"/>
    <cellStyle name="Virgül 8 4" xfId="692" xr:uid="{73EA2D28-D8BE-44CC-A46A-22B0531AFA1E}"/>
    <cellStyle name="Virgül 8 4 2" xfId="863" xr:uid="{978F1721-D826-48CE-B11B-0EB1EB49BB1A}"/>
    <cellStyle name="Virgül 8 4 2 2" xfId="1149" xr:uid="{F93AE2A9-CE5E-4EC7-BE61-E6E328A77525}"/>
    <cellStyle name="Virgül 8 4 2 2 2" xfId="1724" xr:uid="{7D2720A0-1774-49E7-9E6C-32170B07E7A5}"/>
    <cellStyle name="Virgül 8 4 2 2 2 2" xfId="2813" xr:uid="{96867A9A-DC9D-4402-B9F1-211F5D2AFE8C}"/>
    <cellStyle name="Virgül 8 4 2 2 2 2 2" xfId="4961" xr:uid="{141B0C91-B59E-4035-A495-CE97499E4095}"/>
    <cellStyle name="Virgül 8 4 2 2 2 2 2 2" xfId="9263" xr:uid="{152B6C72-D99C-4814-B404-F512621775E8}"/>
    <cellStyle name="Virgül 8 4 2 2 2 2 2 2 2" xfId="17835" xr:uid="{E73646B9-39D0-4C51-B1CF-DC631E8EC56C}"/>
    <cellStyle name="Virgül 8 4 2 2 2 2 2 3" xfId="13559" xr:uid="{46DAD222-FAB6-4D54-9157-8D09DEA43C24}"/>
    <cellStyle name="Virgül 8 4 2 2 2 2 3" xfId="7127" xr:uid="{C307AC32-9A13-48F5-BD06-3CE4BEC38D02}"/>
    <cellStyle name="Virgül 8 4 2 2 2 2 3 2" xfId="15699" xr:uid="{5609F6D1-5B88-47E8-B6EC-DCC3C1103733}"/>
    <cellStyle name="Virgül 8 4 2 2 2 2 4" xfId="11423" xr:uid="{EC66129B-36E7-4201-83DC-01FEEFD1EDD4}"/>
    <cellStyle name="Virgül 8 4 2 2 2 3" xfId="3894" xr:uid="{C76C88D4-39BD-4662-8251-F98C69061E14}"/>
    <cellStyle name="Virgül 8 4 2 2 2 3 2" xfId="8196" xr:uid="{69EA2A01-F395-4C15-8980-24AB053287F6}"/>
    <cellStyle name="Virgül 8 4 2 2 2 3 2 2" xfId="16768" xr:uid="{0ABC9862-D73E-47C4-B03F-B707E0BC63A7}"/>
    <cellStyle name="Virgül 8 4 2 2 2 3 3" xfId="12492" xr:uid="{F3854943-4538-4F1D-9DB0-48A3E0E1EAA5}"/>
    <cellStyle name="Virgül 8 4 2 2 2 4" xfId="6060" xr:uid="{D1E3D132-8175-404B-ABBD-9231DD1D8EEB}"/>
    <cellStyle name="Virgül 8 4 2 2 2 4 2" xfId="14632" xr:uid="{D459F356-7198-437B-A8A2-5C61953BB67D}"/>
    <cellStyle name="Virgül 8 4 2 2 2 5" xfId="10356" xr:uid="{E37C4EF2-9C56-4D55-A22A-11761D3250C4}"/>
    <cellStyle name="Virgül 8 4 2 2 3" xfId="2280" xr:uid="{140A708D-DBCC-486D-B5CF-A83B8192A33F}"/>
    <cellStyle name="Virgül 8 4 2 2 3 2" xfId="4428" xr:uid="{471178A2-F31C-48B6-A607-3E60B18A059F}"/>
    <cellStyle name="Virgül 8 4 2 2 3 2 2" xfId="8730" xr:uid="{7D140EEE-4338-43D1-8418-92A3895377EB}"/>
    <cellStyle name="Virgül 8 4 2 2 3 2 2 2" xfId="17302" xr:uid="{ACD185DB-F694-4F9E-B484-BA553908AB2C}"/>
    <cellStyle name="Virgül 8 4 2 2 3 2 3" xfId="13026" xr:uid="{E0730CDA-C44A-48F2-A484-262F18084127}"/>
    <cellStyle name="Virgül 8 4 2 2 3 3" xfId="6594" xr:uid="{3E233344-4343-478F-B4D4-49EE30E583A5}"/>
    <cellStyle name="Virgül 8 4 2 2 3 3 2" xfId="15166" xr:uid="{1237D3BF-A880-4611-B1F8-998D2B919B90}"/>
    <cellStyle name="Virgül 8 4 2 2 3 4" xfId="10890" xr:uid="{EFE83410-C5B3-4BBD-8E69-7192BB917017}"/>
    <cellStyle name="Virgül 8 4 2 2 4" xfId="3361" xr:uid="{F7A1900C-FF13-4256-A3B9-AE97668D78C0}"/>
    <cellStyle name="Virgül 8 4 2 2 4 2" xfId="7663" xr:uid="{46C47405-0757-416E-868F-0A5343287A58}"/>
    <cellStyle name="Virgül 8 4 2 2 4 2 2" xfId="16235" xr:uid="{CC9F3BB4-CB88-4F96-8356-8A3EC8A4D969}"/>
    <cellStyle name="Virgül 8 4 2 2 4 3" xfId="11959" xr:uid="{E6B3F236-9B68-4FAB-A89A-13FB5BD01D93}"/>
    <cellStyle name="Virgül 8 4 2 2 5" xfId="5527" xr:uid="{56C1A71B-8C4E-4A9F-8984-7B48BB9AD24C}"/>
    <cellStyle name="Virgül 8 4 2 2 5 2" xfId="14099" xr:uid="{C7EE464B-E0CC-4221-B5DF-6FD2DF155BD4}"/>
    <cellStyle name="Virgül 8 4 2 2 6" xfId="9823" xr:uid="{84285901-C875-4BF7-8722-EA8ACC9AAB08}"/>
    <cellStyle name="Virgül 8 4 2 3" xfId="1460" xr:uid="{277ED0CF-B4D1-4979-A6D0-FF42A99C87D7}"/>
    <cellStyle name="Virgül 8 4 2 3 2" xfId="2549" xr:uid="{073379D5-9AED-47DA-9CE4-1FB924C9E4C9}"/>
    <cellStyle name="Virgül 8 4 2 3 2 2" xfId="4697" xr:uid="{FA8E6F29-9127-445F-AB02-F5A51A7B54E7}"/>
    <cellStyle name="Virgül 8 4 2 3 2 2 2" xfId="8999" xr:uid="{3094277E-5D3D-4516-AF17-CCF899BE6315}"/>
    <cellStyle name="Virgül 8 4 2 3 2 2 2 2" xfId="17571" xr:uid="{00455F0D-DACE-4826-9270-F63FE49FAB8C}"/>
    <cellStyle name="Virgül 8 4 2 3 2 2 3" xfId="13295" xr:uid="{064D9C99-4C34-4829-91BE-ADD6FBEA9C6A}"/>
    <cellStyle name="Virgül 8 4 2 3 2 3" xfId="6863" xr:uid="{BCBCA5A1-1C15-4CD9-AF71-CDFCE7964637}"/>
    <cellStyle name="Virgül 8 4 2 3 2 3 2" xfId="15435" xr:uid="{B8C8EABD-4BDE-4609-9E47-96B03024F619}"/>
    <cellStyle name="Virgül 8 4 2 3 2 4" xfId="11159" xr:uid="{D9E6FEFC-DC21-4794-8ADC-1CE1FF511356}"/>
    <cellStyle name="Virgül 8 4 2 3 3" xfId="3630" xr:uid="{57369C57-EB76-4578-89B8-A1DCD160CF4A}"/>
    <cellStyle name="Virgül 8 4 2 3 3 2" xfId="7932" xr:uid="{400FCE06-A9E3-4B49-9221-AC76379B881E}"/>
    <cellStyle name="Virgül 8 4 2 3 3 2 2" xfId="16504" xr:uid="{F0A513D7-1007-4C53-87FC-8F170C12D2A3}"/>
    <cellStyle name="Virgül 8 4 2 3 3 3" xfId="12228" xr:uid="{B5FB4D34-2584-486E-A46B-D4967DAD941E}"/>
    <cellStyle name="Virgül 8 4 2 3 4" xfId="5796" xr:uid="{ADC0ED9D-27D8-4961-BC1F-6BAB34E316CB}"/>
    <cellStyle name="Virgül 8 4 2 3 4 2" xfId="14368" xr:uid="{8F221867-7183-4769-8FEB-03A56717652E}"/>
    <cellStyle name="Virgül 8 4 2 3 5" xfId="10092" xr:uid="{8D751F0A-65AC-4BE5-B2F1-0FDB57BFC3EA}"/>
    <cellStyle name="Virgül 8 4 2 4" xfId="2016" xr:uid="{8472C227-8FA0-4980-8EFE-8FBE403D13CC}"/>
    <cellStyle name="Virgül 8 4 2 4 2" xfId="4164" xr:uid="{EDA57A4C-0721-46BE-AD7A-DBAD9B3B94CA}"/>
    <cellStyle name="Virgül 8 4 2 4 2 2" xfId="8466" xr:uid="{BD99FA1D-2A7D-4956-9C0F-36FEE1427973}"/>
    <cellStyle name="Virgül 8 4 2 4 2 2 2" xfId="17038" xr:uid="{BC8C7296-7B38-4342-890E-80C68C43C690}"/>
    <cellStyle name="Virgül 8 4 2 4 2 3" xfId="12762" xr:uid="{C8FDC53F-AFA5-46F1-8FB8-34F90BEC754C}"/>
    <cellStyle name="Virgül 8 4 2 4 3" xfId="6330" xr:uid="{9682DC3B-6AAD-41D2-80F7-6B37C6F0099D}"/>
    <cellStyle name="Virgül 8 4 2 4 3 2" xfId="14902" xr:uid="{6773728D-A31C-4658-A54B-11259C19CE93}"/>
    <cellStyle name="Virgül 8 4 2 4 4" xfId="10626" xr:uid="{F28FC8C5-99E2-47A7-81A2-96E9DB153FE7}"/>
    <cellStyle name="Virgül 8 4 2 5" xfId="3097" xr:uid="{7F9813EA-FF04-49BD-81CA-A0B82AF0B555}"/>
    <cellStyle name="Virgül 8 4 2 5 2" xfId="7399" xr:uid="{3D20250E-E574-415E-9584-4FFBAA05F237}"/>
    <cellStyle name="Virgül 8 4 2 5 2 2" xfId="15971" xr:uid="{93613100-90DF-4536-8879-FAB1BCD0BB14}"/>
    <cellStyle name="Virgül 8 4 2 5 3" xfId="11695" xr:uid="{25E14A2A-BA76-48AD-AFC7-1CA3435B483D}"/>
    <cellStyle name="Virgül 8 4 2 6" xfId="5263" xr:uid="{1CC383A3-9483-49E6-A21F-C70CBE2FC350}"/>
    <cellStyle name="Virgül 8 4 2 6 2" xfId="13835" xr:uid="{38EB6F9F-AA3E-492B-8432-7505DBED66A2}"/>
    <cellStyle name="Virgül 8 4 2 7" xfId="9559" xr:uid="{C3A9AE87-90E6-4679-A8F9-B1D5F6AA65A0}"/>
    <cellStyle name="Virgül 8 4 3" xfId="1019" xr:uid="{9F8DA1B1-4441-4A49-A9A0-EA5CBA8D18B0}"/>
    <cellStyle name="Virgül 8 4 3 2" xfId="1594" xr:uid="{96D725A8-A791-4362-8F3D-14CA18107475}"/>
    <cellStyle name="Virgül 8 4 3 2 2" xfId="2683" xr:uid="{54C2D96B-9475-4F2A-996E-CDCFC554AC81}"/>
    <cellStyle name="Virgül 8 4 3 2 2 2" xfId="4831" xr:uid="{985C9ACE-757E-450F-8A2D-1D5D55545860}"/>
    <cellStyle name="Virgül 8 4 3 2 2 2 2" xfId="9133" xr:uid="{251419F3-82EB-402A-B492-C692C08B3092}"/>
    <cellStyle name="Virgül 8 4 3 2 2 2 2 2" xfId="17705" xr:uid="{3E18BDF5-A8C9-4C91-BEE6-4BF17E3BCBF8}"/>
    <cellStyle name="Virgül 8 4 3 2 2 2 3" xfId="13429" xr:uid="{12D5B203-78F7-4272-8AA7-C17BB86480E1}"/>
    <cellStyle name="Virgül 8 4 3 2 2 3" xfId="6997" xr:uid="{0505307F-FB14-4052-AE72-B731ACB3EA16}"/>
    <cellStyle name="Virgül 8 4 3 2 2 3 2" xfId="15569" xr:uid="{63391494-C058-4B8E-A00B-E5965329FC79}"/>
    <cellStyle name="Virgül 8 4 3 2 2 4" xfId="11293" xr:uid="{D32D63DE-9757-4A5E-9A2F-875E5A2FFDAE}"/>
    <cellStyle name="Virgül 8 4 3 2 3" xfId="3764" xr:uid="{D2E6F4DB-2DF8-40AF-A564-F57F5F31A9D9}"/>
    <cellStyle name="Virgül 8 4 3 2 3 2" xfId="8066" xr:uid="{D450A3A3-B517-441D-9B5A-A1C7868BC2E4}"/>
    <cellStyle name="Virgül 8 4 3 2 3 2 2" xfId="16638" xr:uid="{91FD0081-5434-4C02-B0A7-96BEAE484D28}"/>
    <cellStyle name="Virgül 8 4 3 2 3 3" xfId="12362" xr:uid="{B1D20EB9-BDA3-4611-B025-B76362B99B0D}"/>
    <cellStyle name="Virgül 8 4 3 2 4" xfId="5930" xr:uid="{50B568A1-2F2B-4FFB-807B-EAD9F92629EA}"/>
    <cellStyle name="Virgül 8 4 3 2 4 2" xfId="14502" xr:uid="{C9AF92EC-5CF8-4AFC-9C8C-665711B9EDA7}"/>
    <cellStyle name="Virgül 8 4 3 2 5" xfId="10226" xr:uid="{9571D584-555A-4F56-8D89-02D2E89306DF}"/>
    <cellStyle name="Virgül 8 4 3 3" xfId="2150" xr:uid="{656A1853-56FE-4045-BE21-6A94BD139898}"/>
    <cellStyle name="Virgül 8 4 3 3 2" xfId="4298" xr:uid="{43F90F6C-66DD-4D36-9F2A-4C0866820718}"/>
    <cellStyle name="Virgül 8 4 3 3 2 2" xfId="8600" xr:uid="{5FD87373-1F4F-4873-BA8D-D28165976C16}"/>
    <cellStyle name="Virgül 8 4 3 3 2 2 2" xfId="17172" xr:uid="{55026DB6-47D6-4557-A921-EBF155BCB400}"/>
    <cellStyle name="Virgül 8 4 3 3 2 3" xfId="12896" xr:uid="{612CF260-5423-4561-9EB6-F3FB72489DD4}"/>
    <cellStyle name="Virgül 8 4 3 3 3" xfId="6464" xr:uid="{8206BDE4-6B07-42CA-93B5-6F0181328DE1}"/>
    <cellStyle name="Virgül 8 4 3 3 3 2" xfId="15036" xr:uid="{3131C3DE-DF79-4C0E-8CA6-1773912DD77B}"/>
    <cellStyle name="Virgül 8 4 3 3 4" xfId="10760" xr:uid="{329E1344-519E-4856-82C5-56709892700B}"/>
    <cellStyle name="Virgül 8 4 3 4" xfId="3231" xr:uid="{E9F71867-1A73-4A04-88E3-ED92009FEAB3}"/>
    <cellStyle name="Virgül 8 4 3 4 2" xfId="7533" xr:uid="{7298481B-8BB1-4676-B05A-474D4E077368}"/>
    <cellStyle name="Virgül 8 4 3 4 2 2" xfId="16105" xr:uid="{469E320B-69AD-466F-A53F-FF6F614DC0CF}"/>
    <cellStyle name="Virgül 8 4 3 4 3" xfId="11829" xr:uid="{8E9C8FF2-5547-4ADE-A693-D8A91F098B69}"/>
    <cellStyle name="Virgül 8 4 3 5" xfId="5397" xr:uid="{02CE3D1C-3E79-4AE2-997E-47F45AFA7548}"/>
    <cellStyle name="Virgül 8 4 3 5 2" xfId="13969" xr:uid="{250C4E78-FF37-48A6-A047-74784C9C53EF}"/>
    <cellStyle name="Virgül 8 4 3 6" xfId="9693" xr:uid="{3BF4B455-76FB-4F7E-A450-7A871AE9C368}"/>
    <cellStyle name="Virgül 8 4 4" xfId="1330" xr:uid="{F2EB66AC-6602-4AB7-BCD8-B351440C6FFC}"/>
    <cellStyle name="Virgül 8 4 4 2" xfId="2419" xr:uid="{391C822A-E581-4FD7-96B2-2B8D8E9BC2C6}"/>
    <cellStyle name="Virgül 8 4 4 2 2" xfId="4567" xr:uid="{5A080292-4ACA-4338-A596-6F08077808D8}"/>
    <cellStyle name="Virgül 8 4 4 2 2 2" xfId="8869" xr:uid="{35B986DA-474B-4902-841B-9ED0AC01161F}"/>
    <cellStyle name="Virgül 8 4 4 2 2 2 2" xfId="17441" xr:uid="{4F78596F-F24F-42A4-9137-332CBE86F9EF}"/>
    <cellStyle name="Virgül 8 4 4 2 2 3" xfId="13165" xr:uid="{CD7E4476-7937-436D-8AD5-F74D4BFA2DAC}"/>
    <cellStyle name="Virgül 8 4 4 2 3" xfId="6733" xr:uid="{BE17B802-06A7-4B43-9B22-ED7F292B4A91}"/>
    <cellStyle name="Virgül 8 4 4 2 3 2" xfId="15305" xr:uid="{F316FB71-8D91-4430-8AC9-0BFDBAD24DA8}"/>
    <cellStyle name="Virgül 8 4 4 2 4" xfId="11029" xr:uid="{1FE78F19-9C7A-4585-8855-62BBBC9F2283}"/>
    <cellStyle name="Virgül 8 4 4 3" xfId="3500" xr:uid="{BBF5D2F0-71F1-41A0-9E84-312466BC30C4}"/>
    <cellStyle name="Virgül 8 4 4 3 2" xfId="7802" xr:uid="{E6632D51-FCC4-4617-9A0A-EE901DBCBD5A}"/>
    <cellStyle name="Virgül 8 4 4 3 2 2" xfId="16374" xr:uid="{2BFE2ED0-326E-489E-A40A-81DA11393D4B}"/>
    <cellStyle name="Virgül 8 4 4 3 3" xfId="12098" xr:uid="{FDEC563C-EDFF-4AA9-9317-8F17B1DC9C00}"/>
    <cellStyle name="Virgül 8 4 4 4" xfId="5666" xr:uid="{7D611B92-852D-4FC6-9FBA-2B6A799C905B}"/>
    <cellStyle name="Virgül 8 4 4 4 2" xfId="14238" xr:uid="{A3D31ED0-90F5-47C6-A0D8-33F01BAAA60E}"/>
    <cellStyle name="Virgül 8 4 4 5" xfId="9962" xr:uid="{83AF6E3D-5ADA-451C-8E8D-3396E9E28C85}"/>
    <cellStyle name="Virgül 8 4 5" xfId="1886" xr:uid="{A5111BB8-1CB7-4CAB-A4B1-BE129F9E3387}"/>
    <cellStyle name="Virgül 8 4 5 2" xfId="4034" xr:uid="{E6A41A66-2B7B-4629-BB5E-213E3888BBB2}"/>
    <cellStyle name="Virgül 8 4 5 2 2" xfId="8336" xr:uid="{F66146BC-A05D-44D8-A13E-6B53F5CDDC89}"/>
    <cellStyle name="Virgül 8 4 5 2 2 2" xfId="16908" xr:uid="{889ED6D2-CC20-4370-A6D0-C19A6ED25F9D}"/>
    <cellStyle name="Virgül 8 4 5 2 3" xfId="12632" xr:uid="{D285F6EE-265D-4604-A7C6-D05C06C0092F}"/>
    <cellStyle name="Virgül 8 4 5 3" xfId="6200" xr:uid="{E867CD20-89A3-42A8-B310-5F6A28D45DC2}"/>
    <cellStyle name="Virgül 8 4 5 3 2" xfId="14772" xr:uid="{A2023F2B-145B-469F-A258-781AB0A3B01B}"/>
    <cellStyle name="Virgül 8 4 5 4" xfId="10496" xr:uid="{A5539F32-34A7-4199-BB2A-67D953C829CC}"/>
    <cellStyle name="Virgül 8 4 6" xfId="2967" xr:uid="{42F713A2-ECA8-4AB2-8D04-17C8D764EF8B}"/>
    <cellStyle name="Virgül 8 4 6 2" xfId="7269" xr:uid="{A049BFCB-8F27-4450-B77C-34EA5078CB26}"/>
    <cellStyle name="Virgül 8 4 6 2 2" xfId="15841" xr:uid="{FBD10D0A-D1B5-4F0D-96B5-CC05060CFECE}"/>
    <cellStyle name="Virgül 8 4 6 3" xfId="11565" xr:uid="{7B3D1244-B178-4A07-832F-827A34037900}"/>
    <cellStyle name="Virgül 8 4 7" xfId="5129" xr:uid="{63A3DDC6-33C7-4020-AB31-817571185F5A}"/>
    <cellStyle name="Virgül 8 4 7 2" xfId="13705" xr:uid="{296C5130-3CF2-452D-9253-7E9E55A885E5}"/>
    <cellStyle name="Virgül 8 4 8" xfId="9429" xr:uid="{215B1F14-BB6E-4DF8-8BA4-DCCC2A8D0E04}"/>
    <cellStyle name="Virgül 8 5" xfId="801" xr:uid="{D37BFE6B-B671-405F-AA0A-29D02EA0BDF7}"/>
    <cellStyle name="Virgül 8 5 2" xfId="1087" xr:uid="{4E98452C-BFAE-4D3C-AC9D-5204B0C51566}"/>
    <cellStyle name="Virgül 8 5 2 2" xfId="1662" xr:uid="{D87E095A-EDAE-440B-B176-BFCC98B5561A}"/>
    <cellStyle name="Virgül 8 5 2 2 2" xfId="2751" xr:uid="{E67E7A6C-4B40-4BAB-85CD-48A42BE78412}"/>
    <cellStyle name="Virgül 8 5 2 2 2 2" xfId="4899" xr:uid="{E3B5A61E-ED99-43AE-8DED-CE6957D3637A}"/>
    <cellStyle name="Virgül 8 5 2 2 2 2 2" xfId="9201" xr:uid="{CD8A541B-FC8D-447D-8CA0-F397643BF34C}"/>
    <cellStyle name="Virgül 8 5 2 2 2 2 2 2" xfId="17773" xr:uid="{E85F7D19-75CF-4306-BEBD-E221B9A072A6}"/>
    <cellStyle name="Virgül 8 5 2 2 2 2 3" xfId="13497" xr:uid="{0DF0D633-0FFC-4C3E-90A9-855825163EFE}"/>
    <cellStyle name="Virgül 8 5 2 2 2 3" xfId="7065" xr:uid="{A9C91517-8DC7-4C87-BD45-14F2D1B30E2F}"/>
    <cellStyle name="Virgül 8 5 2 2 2 3 2" xfId="15637" xr:uid="{A23CE43B-63F2-4D3F-9E68-2FF113F7976A}"/>
    <cellStyle name="Virgül 8 5 2 2 2 4" xfId="11361" xr:uid="{720B87F4-1547-4D76-8B4A-C7EDD59297FE}"/>
    <cellStyle name="Virgül 8 5 2 2 3" xfId="3832" xr:uid="{5DE5B0B5-8315-43FE-99A2-73665DF7A30B}"/>
    <cellStyle name="Virgül 8 5 2 2 3 2" xfId="8134" xr:uid="{E6D7467D-C402-423D-AB05-DCB4770612B9}"/>
    <cellStyle name="Virgül 8 5 2 2 3 2 2" xfId="16706" xr:uid="{E4320768-14CD-4986-A172-CDE363E996C6}"/>
    <cellStyle name="Virgül 8 5 2 2 3 3" xfId="12430" xr:uid="{A10F3B78-C72E-41B0-B218-FEEBE9A721BC}"/>
    <cellStyle name="Virgül 8 5 2 2 4" xfId="5998" xr:uid="{5854FF8D-2352-4283-BE46-10C5D7E414E5}"/>
    <cellStyle name="Virgül 8 5 2 2 4 2" xfId="14570" xr:uid="{F7622C1B-F020-40A2-A325-1AA3E6048612}"/>
    <cellStyle name="Virgül 8 5 2 2 5" xfId="10294" xr:uid="{7C72FBE6-E143-41EC-BA51-ABA7B080A7B6}"/>
    <cellStyle name="Virgül 8 5 2 3" xfId="2218" xr:uid="{2218CBB0-AE1D-4BD8-84B9-C43A80578A96}"/>
    <cellStyle name="Virgül 8 5 2 3 2" xfId="4366" xr:uid="{F2B18B57-A97F-495D-BF9C-C3EB7F69CD3D}"/>
    <cellStyle name="Virgül 8 5 2 3 2 2" xfId="8668" xr:uid="{AF249CD1-DDB8-411E-A89B-DA22B0ADDDB7}"/>
    <cellStyle name="Virgül 8 5 2 3 2 2 2" xfId="17240" xr:uid="{A169F198-DECF-4B8E-B36F-693BC01A61E8}"/>
    <cellStyle name="Virgül 8 5 2 3 2 3" xfId="12964" xr:uid="{7626AD74-BB1E-40E4-BD3B-C2C3AC109024}"/>
    <cellStyle name="Virgül 8 5 2 3 3" xfId="6532" xr:uid="{A5976DE1-8179-4BEF-AF4A-3923215265AF}"/>
    <cellStyle name="Virgül 8 5 2 3 3 2" xfId="15104" xr:uid="{FFF49E5E-4433-428B-B184-2AAEA15C07D0}"/>
    <cellStyle name="Virgül 8 5 2 3 4" xfId="10828" xr:uid="{9784CE43-F5EE-4D63-B8A3-AFFF039FFAA7}"/>
    <cellStyle name="Virgül 8 5 2 4" xfId="3299" xr:uid="{0129B187-99B5-4E4B-BCF7-D8384EE61DF7}"/>
    <cellStyle name="Virgül 8 5 2 4 2" xfId="7601" xr:uid="{C90F7FE8-3D67-41FE-8CC6-8F5B4121C3F5}"/>
    <cellStyle name="Virgül 8 5 2 4 2 2" xfId="16173" xr:uid="{8CFFF073-AC6D-43F2-BA42-A92499D2185F}"/>
    <cellStyle name="Virgül 8 5 2 4 3" xfId="11897" xr:uid="{786767E9-4167-44D3-9940-F05C76233E4B}"/>
    <cellStyle name="Virgül 8 5 2 5" xfId="5465" xr:uid="{38C0801F-235F-46C4-98B3-1807882390BD}"/>
    <cellStyle name="Virgül 8 5 2 5 2" xfId="14037" xr:uid="{6FB38BFF-9A0A-4B5F-A077-EF893105DAA5}"/>
    <cellStyle name="Virgül 8 5 2 6" xfId="9761" xr:uid="{E639C015-C6A0-45E2-9E58-73BCCCA96995}"/>
    <cellStyle name="Virgül 8 5 3" xfId="1398" xr:uid="{0DCFF2DF-8525-4A59-AA26-8214039415BC}"/>
    <cellStyle name="Virgül 8 5 3 2" xfId="2487" xr:uid="{9BBC02AA-1193-4DE5-BDAA-C42A29F5AA7B}"/>
    <cellStyle name="Virgül 8 5 3 2 2" xfId="4635" xr:uid="{B543B7D6-89F2-47A5-94C1-69C2FA61ADBA}"/>
    <cellStyle name="Virgül 8 5 3 2 2 2" xfId="8937" xr:uid="{7307DCB2-3B9A-4729-9337-3FA6AAE98FD1}"/>
    <cellStyle name="Virgül 8 5 3 2 2 2 2" xfId="17509" xr:uid="{4B6CEA83-8656-4593-8FB1-32054E4FB73C}"/>
    <cellStyle name="Virgül 8 5 3 2 2 3" xfId="13233" xr:uid="{8DE6CB88-B6CD-483E-BDF0-6F9D329214DD}"/>
    <cellStyle name="Virgül 8 5 3 2 3" xfId="6801" xr:uid="{03DBCBE3-7F5A-45F6-B1D3-A4E9955BDE90}"/>
    <cellStyle name="Virgül 8 5 3 2 3 2" xfId="15373" xr:uid="{4446606B-FBFB-4C0B-B735-E2A1E03EC965}"/>
    <cellStyle name="Virgül 8 5 3 2 4" xfId="11097" xr:uid="{2CC1A26F-DA56-4D6F-A057-CEB7168A8D5C}"/>
    <cellStyle name="Virgül 8 5 3 3" xfId="3568" xr:uid="{D96009B7-B106-422E-9B5D-30E0BECD99C7}"/>
    <cellStyle name="Virgül 8 5 3 3 2" xfId="7870" xr:uid="{63BA3E3E-78EE-424C-9CF1-2ECABDD889A9}"/>
    <cellStyle name="Virgül 8 5 3 3 2 2" xfId="16442" xr:uid="{8A946571-0416-45C5-8CDD-FC2F4810220B}"/>
    <cellStyle name="Virgül 8 5 3 3 3" xfId="12166" xr:uid="{E7E670E6-F775-40E6-A409-E6F2EA38FCF7}"/>
    <cellStyle name="Virgül 8 5 3 4" xfId="5734" xr:uid="{20172FDD-4EA8-4176-86F7-7AA4BCDF85E4}"/>
    <cellStyle name="Virgül 8 5 3 4 2" xfId="14306" xr:uid="{D911821C-9E90-4982-BF5A-758472636740}"/>
    <cellStyle name="Virgül 8 5 3 5" xfId="10030" xr:uid="{016FF3F8-8E8D-466F-AE51-0CBC07CF809F}"/>
    <cellStyle name="Virgül 8 5 4" xfId="1954" xr:uid="{0D339688-F8D4-4BDE-85E6-876CBF300AA0}"/>
    <cellStyle name="Virgül 8 5 4 2" xfId="4102" xr:uid="{BEEF9C01-F01C-473D-9822-60A46021FDFC}"/>
    <cellStyle name="Virgül 8 5 4 2 2" xfId="8404" xr:uid="{FE3AE0B4-153C-47A3-957B-8F067943B274}"/>
    <cellStyle name="Virgül 8 5 4 2 2 2" xfId="16976" xr:uid="{2E657094-230D-4EB2-B37F-0B1B8A38BC0B}"/>
    <cellStyle name="Virgül 8 5 4 2 3" xfId="12700" xr:uid="{A157E9F0-4B76-4DA5-A1D8-B0109CC17161}"/>
    <cellStyle name="Virgül 8 5 4 3" xfId="6268" xr:uid="{F05063C6-C3A0-4F23-BF3B-C1B3BFD3660B}"/>
    <cellStyle name="Virgül 8 5 4 3 2" xfId="14840" xr:uid="{1E7D24A7-CB36-48FB-B168-6AC913B603AC}"/>
    <cellStyle name="Virgül 8 5 4 4" xfId="10564" xr:uid="{AB9C2F58-A5D6-495C-B258-D75BE151D8DA}"/>
    <cellStyle name="Virgül 8 5 5" xfId="3035" xr:uid="{F255F583-0E32-409C-AD51-AA97072454C3}"/>
    <cellStyle name="Virgül 8 5 5 2" xfId="7337" xr:uid="{F766D3FF-24A4-49C7-AE25-93D434878421}"/>
    <cellStyle name="Virgül 8 5 5 2 2" xfId="15909" xr:uid="{16227D4A-C102-4951-8F2C-DDBFB6B7397C}"/>
    <cellStyle name="Virgül 8 5 5 3" xfId="11633" xr:uid="{D898F17B-1F8A-4AEC-952A-04CFDF473359}"/>
    <cellStyle name="Virgül 8 5 6" xfId="5201" xr:uid="{3A658D92-2F9E-4348-96C6-97B69A5E4077}"/>
    <cellStyle name="Virgül 8 5 6 2" xfId="13773" xr:uid="{EF72B5BB-23FB-47C6-AC13-DF587518D5B6}"/>
    <cellStyle name="Virgül 8 5 7" xfId="9497" xr:uid="{C1CDF8F4-E968-4018-AD19-0C02569603F7}"/>
    <cellStyle name="Virgül 8 6" xfId="957" xr:uid="{75D956E9-EBFA-45A7-8DCA-B7D98FC4EE94}"/>
    <cellStyle name="Virgül 8 6 2" xfId="1532" xr:uid="{6FEAD8F3-2515-48EC-828B-3FEDB6674CC4}"/>
    <cellStyle name="Virgül 8 6 2 2" xfId="2621" xr:uid="{CB0FA23A-5BFC-4082-900A-FF358712F555}"/>
    <cellStyle name="Virgül 8 6 2 2 2" xfId="4769" xr:uid="{3A83E641-B78F-4108-91BF-A64C5FD52259}"/>
    <cellStyle name="Virgül 8 6 2 2 2 2" xfId="9071" xr:uid="{9964A358-E2B3-4CDD-AF1D-0A932B9BF8C4}"/>
    <cellStyle name="Virgül 8 6 2 2 2 2 2" xfId="17643" xr:uid="{CCCFA64F-0DA1-41E9-9999-004B2078A099}"/>
    <cellStyle name="Virgül 8 6 2 2 2 3" xfId="13367" xr:uid="{25AFF249-A6FC-4E29-8A01-51F3C84297CC}"/>
    <cellStyle name="Virgül 8 6 2 2 3" xfId="6935" xr:uid="{0E85B237-4057-4E0A-8CA1-FD0154440F41}"/>
    <cellStyle name="Virgül 8 6 2 2 3 2" xfId="15507" xr:uid="{0781AB15-7778-47CD-A184-E94ECFE159B3}"/>
    <cellStyle name="Virgül 8 6 2 2 4" xfId="11231" xr:uid="{A311097E-D3E3-4825-9B04-9B5A5CD15423}"/>
    <cellStyle name="Virgül 8 6 2 3" xfId="3702" xr:uid="{9E230591-4520-48EE-94BE-8E476E17B2C0}"/>
    <cellStyle name="Virgül 8 6 2 3 2" xfId="8004" xr:uid="{CA7E921A-79DE-4441-85E6-88DAA12E2D15}"/>
    <cellStyle name="Virgül 8 6 2 3 2 2" xfId="16576" xr:uid="{A2439FD3-3778-4142-840B-A2F368605C06}"/>
    <cellStyle name="Virgül 8 6 2 3 3" xfId="12300" xr:uid="{82DAFCE9-A36C-4ED5-9D61-DEC7D82E7CA5}"/>
    <cellStyle name="Virgül 8 6 2 4" xfId="5868" xr:uid="{5B0B407E-8BC4-449A-BC03-131DDE144C69}"/>
    <cellStyle name="Virgül 8 6 2 4 2" xfId="14440" xr:uid="{71D21D1F-0295-44F0-A415-66DA36BBE3B5}"/>
    <cellStyle name="Virgül 8 6 2 5" xfId="10164" xr:uid="{B3787E78-1D16-4636-896E-947607D041C2}"/>
    <cellStyle name="Virgül 8 6 3" xfId="2088" xr:uid="{A7B164FA-D48D-4631-AEB7-C089FDD45944}"/>
    <cellStyle name="Virgül 8 6 3 2" xfId="4236" xr:uid="{11ABD1FC-7EB4-4640-999E-49B5E11E0620}"/>
    <cellStyle name="Virgül 8 6 3 2 2" xfId="8538" xr:uid="{C2B7CE19-BDBE-4DFA-B264-FFED5979543D}"/>
    <cellStyle name="Virgül 8 6 3 2 2 2" xfId="17110" xr:uid="{A5365A72-3DE1-45B2-93F1-7DE83EAABAD9}"/>
    <cellStyle name="Virgül 8 6 3 2 3" xfId="12834" xr:uid="{F52505AD-6476-4612-8A61-55F6B6175BFC}"/>
    <cellStyle name="Virgül 8 6 3 3" xfId="6402" xr:uid="{2BAF7B4A-FAD0-423A-A7A8-69309821BF6C}"/>
    <cellStyle name="Virgül 8 6 3 3 2" xfId="14974" xr:uid="{550C5A78-0A00-4D54-A6BB-2E4004A0EDA8}"/>
    <cellStyle name="Virgül 8 6 3 4" xfId="10698" xr:uid="{917281FA-8A43-4966-9AAE-2D13F5A8EED2}"/>
    <cellStyle name="Virgül 8 6 4" xfId="3169" xr:uid="{85D6693A-D6AC-4E4D-B5E4-8CEAC884E1BD}"/>
    <cellStyle name="Virgül 8 6 4 2" xfId="7471" xr:uid="{7C9905A0-6EA8-4B64-A33C-3EDEC6CB7721}"/>
    <cellStyle name="Virgül 8 6 4 2 2" xfId="16043" xr:uid="{F40232D4-E15B-4699-93DB-760C9F8641C9}"/>
    <cellStyle name="Virgül 8 6 4 3" xfId="11767" xr:uid="{27616796-4558-424C-B6FC-EFA13B44B1C8}"/>
    <cellStyle name="Virgül 8 6 5" xfId="5335" xr:uid="{30F61A26-2F38-4BF2-B103-F0B78AB11B5D}"/>
    <cellStyle name="Virgül 8 6 5 2" xfId="13907" xr:uid="{161F5BAE-9AD8-4977-96FB-DD6F4C60D0F4}"/>
    <cellStyle name="Virgül 8 6 6" xfId="9631" xr:uid="{F8EF02A1-7858-4E77-AE56-0B60C5681A4A}"/>
    <cellStyle name="Virgül 8 7" xfId="1266" xr:uid="{42CACCB6-100D-48CD-9C8C-00F90CD5B21F}"/>
    <cellStyle name="Virgül 8 7 2" xfId="2357" xr:uid="{668E2FC4-BF27-429C-AC4B-6D3EEB518BA4}"/>
    <cellStyle name="Virgül 8 7 2 2" xfId="4505" xr:uid="{92A5E416-5C8C-4969-B30C-347B82DF8F64}"/>
    <cellStyle name="Virgül 8 7 2 2 2" xfId="8807" xr:uid="{0384F794-90BC-4BEF-8E2B-EC85B3DA5252}"/>
    <cellStyle name="Virgül 8 7 2 2 2 2" xfId="17379" xr:uid="{ED67B0F1-B9D6-493A-AAFE-06D886B02EDD}"/>
    <cellStyle name="Virgül 8 7 2 2 3" xfId="13103" xr:uid="{24A5D80C-A4A5-4365-ACF5-C3D515750939}"/>
    <cellStyle name="Virgül 8 7 2 3" xfId="6671" xr:uid="{981B014F-83B7-4E7F-ADBF-CE0C8D25E932}"/>
    <cellStyle name="Virgül 8 7 2 3 2" xfId="15243" xr:uid="{694CF3B4-DBCE-41A5-8EB5-57808A7AB2A5}"/>
    <cellStyle name="Virgül 8 7 2 4" xfId="10967" xr:uid="{62D40ED1-92A4-4398-8E82-00E5EB62A806}"/>
    <cellStyle name="Virgül 8 7 3" xfId="3438" xr:uid="{1FD61094-1B27-4719-8FD3-E961DA224BA2}"/>
    <cellStyle name="Virgül 8 7 3 2" xfId="7740" xr:uid="{CCF9B258-2515-4AF3-BB67-1E33AEA86A11}"/>
    <cellStyle name="Virgül 8 7 3 2 2" xfId="16312" xr:uid="{70FCF8C2-4EB8-464E-8204-7289337FBF9D}"/>
    <cellStyle name="Virgül 8 7 3 3" xfId="12036" xr:uid="{DA19430B-F7EC-44AC-B5C7-701EC36C0E67}"/>
    <cellStyle name="Virgül 8 7 4" xfId="5604" xr:uid="{63B773C5-BB9F-40E9-B4B4-1F1C4AAE59D1}"/>
    <cellStyle name="Virgül 8 7 4 2" xfId="14176" xr:uid="{1233320D-0AA3-4785-8B32-AF3151FEA74F}"/>
    <cellStyle name="Virgül 8 7 5" xfId="9900" xr:uid="{27951BA9-2A2B-411C-B841-C00A00F0E104}"/>
    <cellStyle name="Virgül 8 8" xfId="1824" xr:uid="{804F2CD5-0975-4031-A959-17C3296C0957}"/>
    <cellStyle name="Virgül 8 8 2" xfId="3972" xr:uid="{F74F566C-59D6-4D09-9539-4620F92214EE}"/>
    <cellStyle name="Virgül 8 8 2 2" xfId="8274" xr:uid="{061E2BBC-CE5A-4A7C-9B74-411203BB6334}"/>
    <cellStyle name="Virgül 8 8 2 2 2" xfId="16846" xr:uid="{25B2ACD7-D0A7-4674-B673-3D92392DE955}"/>
    <cellStyle name="Virgül 8 8 2 3" xfId="12570" xr:uid="{2BD2D125-32F5-4019-9254-B7C2A55D5FD3}"/>
    <cellStyle name="Virgül 8 8 3" xfId="6138" xr:uid="{36074A90-6754-4A71-864E-0239DE5A2DCD}"/>
    <cellStyle name="Virgül 8 8 3 2" xfId="14710" xr:uid="{589456FA-EC91-4139-9A82-8B8481AF7A4D}"/>
    <cellStyle name="Virgül 8 8 4" xfId="10434" xr:uid="{864C926C-586F-44DE-9261-0DFEBDEC3E9B}"/>
    <cellStyle name="Virgül 8 9" xfId="2905" xr:uid="{51A2EAB4-7A4E-4EF4-AAD1-AE8D2E8CE31B}"/>
    <cellStyle name="Virgül 8 9 2" xfId="7207" xr:uid="{AAE29A8D-8117-4D5F-8B4F-441C1AD14E56}"/>
    <cellStyle name="Virgül 8 9 2 2" xfId="15779" xr:uid="{274B0915-A6B0-4299-A232-53D4F5681725}"/>
    <cellStyle name="Virgül 8 9 3" xfId="11503" xr:uid="{37AC0CBE-4A1F-41EF-B7E3-2C6B4E38A179}"/>
    <cellStyle name="Virgül 9" xfId="131" xr:uid="{CE2FD9D0-A0BD-4813-86CD-BA4F4C43C6BE}"/>
    <cellStyle name="Virgül 9 10" xfId="5064" xr:uid="{AF203A37-BC3D-4D2C-AECC-DA364BD65392}"/>
    <cellStyle name="Virgül 9 10 2" xfId="13643" xr:uid="{56981D9C-9F53-46EB-9386-5A99C72A22BB}"/>
    <cellStyle name="Virgül 9 11" xfId="9368" xr:uid="{E0A78510-88BF-4955-A35A-6148210510B8}"/>
    <cellStyle name="Virgül 9 2" xfId="153" xr:uid="{655F1FDE-19B6-48C3-A699-C942FED13EFC}"/>
    <cellStyle name="Virgül 9 2 10" xfId="9379" xr:uid="{B228DF2F-4B4E-42B2-A12F-DFBB9B43B033}"/>
    <cellStyle name="Virgül 9 2 2" xfId="659" xr:uid="{CC1EE78F-99D8-4FBB-90FE-F6792347516B}"/>
    <cellStyle name="Virgül 9 2 2 2" xfId="735" xr:uid="{A8E4C898-964C-4A8B-AB37-788AD8D268B2}"/>
    <cellStyle name="Virgül 9 2 2 2 2" xfId="906" xr:uid="{5D20BBED-E632-4C1B-9A6F-FE3413EE3FD6}"/>
    <cellStyle name="Virgül 9 2 2 2 2 2" xfId="1192" xr:uid="{693F954E-00E5-4E8B-BB96-2AB003C887DE}"/>
    <cellStyle name="Virgül 9 2 2 2 2 2 2" xfId="1767" xr:uid="{26C36C4F-D6CF-4C6D-94EF-8FA8DDEAF7C6}"/>
    <cellStyle name="Virgül 9 2 2 2 2 2 2 2" xfId="2856" xr:uid="{9B61EFBB-65BA-42AF-963A-0DB35F29238C}"/>
    <cellStyle name="Virgül 9 2 2 2 2 2 2 2 2" xfId="5004" xr:uid="{12447002-2335-4658-A93B-07459C505108}"/>
    <cellStyle name="Virgül 9 2 2 2 2 2 2 2 2 2" xfId="9306" xr:uid="{43F299B4-ABFC-4A52-992F-6AF1529224FD}"/>
    <cellStyle name="Virgül 9 2 2 2 2 2 2 2 2 2 2" xfId="17878" xr:uid="{E0F6B40A-E97A-45AE-BB18-A4F7400FF433}"/>
    <cellStyle name="Virgül 9 2 2 2 2 2 2 2 2 3" xfId="13602" xr:uid="{C50ED612-F148-44E8-B0BD-F7D0C7472133}"/>
    <cellStyle name="Virgül 9 2 2 2 2 2 2 2 3" xfId="7170" xr:uid="{456A17D4-D32E-42E8-8A9E-7D333C9F6A42}"/>
    <cellStyle name="Virgül 9 2 2 2 2 2 2 2 3 2" xfId="15742" xr:uid="{9EC1A6DE-2301-41AD-9488-99DF4EB065DF}"/>
    <cellStyle name="Virgül 9 2 2 2 2 2 2 2 4" xfId="11466" xr:uid="{60F9D8CE-DBB5-4CF2-85B8-F2D541637683}"/>
    <cellStyle name="Virgül 9 2 2 2 2 2 2 3" xfId="3937" xr:uid="{AC5073B4-2CD7-43D0-A08E-C05B4C21A8D7}"/>
    <cellStyle name="Virgül 9 2 2 2 2 2 2 3 2" xfId="8239" xr:uid="{3B7459C3-524D-43F8-96BC-621623ED8607}"/>
    <cellStyle name="Virgül 9 2 2 2 2 2 2 3 2 2" xfId="16811" xr:uid="{AACBB268-1EC9-4DEC-B29F-9C3DE3D0F4F4}"/>
    <cellStyle name="Virgül 9 2 2 2 2 2 2 3 3" xfId="12535" xr:uid="{088CC2C1-B2B4-4E55-BED8-214EEF75912E}"/>
    <cellStyle name="Virgül 9 2 2 2 2 2 2 4" xfId="6103" xr:uid="{37177938-65DC-40B6-9BAB-1C38C5E08A43}"/>
    <cellStyle name="Virgül 9 2 2 2 2 2 2 4 2" xfId="14675" xr:uid="{D3523853-C67A-40D3-B70B-85F3639B5EA7}"/>
    <cellStyle name="Virgül 9 2 2 2 2 2 2 5" xfId="10399" xr:uid="{38305F63-3C86-44D5-B66E-2DC4D2A9DCEC}"/>
    <cellStyle name="Virgül 9 2 2 2 2 2 3" xfId="2323" xr:uid="{86604733-289D-4B2F-8A40-A334BB3628C9}"/>
    <cellStyle name="Virgül 9 2 2 2 2 2 3 2" xfId="4471" xr:uid="{F7185BBA-F5A5-4191-A8DB-A0FBE08B2B05}"/>
    <cellStyle name="Virgül 9 2 2 2 2 2 3 2 2" xfId="8773" xr:uid="{D06F41F9-9070-4F74-9E9F-2E80A317CFD3}"/>
    <cellStyle name="Virgül 9 2 2 2 2 2 3 2 2 2" xfId="17345" xr:uid="{DBFD7E3E-CFB1-4C6F-968C-F010DF88A081}"/>
    <cellStyle name="Virgül 9 2 2 2 2 2 3 2 3" xfId="13069" xr:uid="{6735DE65-8181-434B-B1E4-479B985281DE}"/>
    <cellStyle name="Virgül 9 2 2 2 2 2 3 3" xfId="6637" xr:uid="{FFBDE201-88BC-4381-9DF1-31F3EFB7DE57}"/>
    <cellStyle name="Virgül 9 2 2 2 2 2 3 3 2" xfId="15209" xr:uid="{2229510F-C744-4976-812C-D34D8DE2E310}"/>
    <cellStyle name="Virgül 9 2 2 2 2 2 3 4" xfId="10933" xr:uid="{D9D68694-7461-4E31-A312-5099F1272041}"/>
    <cellStyle name="Virgül 9 2 2 2 2 2 4" xfId="3404" xr:uid="{F4A76EF5-9377-4684-AE64-D94B4BD795F5}"/>
    <cellStyle name="Virgül 9 2 2 2 2 2 4 2" xfId="7706" xr:uid="{EEAA6F50-1164-48AB-BA87-13EE043EED9C}"/>
    <cellStyle name="Virgül 9 2 2 2 2 2 4 2 2" xfId="16278" xr:uid="{F6BE1A69-7D98-42CB-9701-8132957BC695}"/>
    <cellStyle name="Virgül 9 2 2 2 2 2 4 3" xfId="12002" xr:uid="{3CE5CF1C-1754-4CDE-B71C-4E66C37188CF}"/>
    <cellStyle name="Virgül 9 2 2 2 2 2 5" xfId="5570" xr:uid="{33F27C7E-070D-4E06-9249-020AD1D2AA18}"/>
    <cellStyle name="Virgül 9 2 2 2 2 2 5 2" xfId="14142" xr:uid="{DFFED411-DAB1-48E9-B6B0-75E2B76E098B}"/>
    <cellStyle name="Virgül 9 2 2 2 2 2 6" xfId="9866" xr:uid="{C38C1121-50EC-4B2E-8341-91ED7BEBB3A7}"/>
    <cellStyle name="Virgül 9 2 2 2 2 3" xfId="1503" xr:uid="{A96A3412-C12D-4C8C-8770-F9A4BF1F8758}"/>
    <cellStyle name="Virgül 9 2 2 2 2 3 2" xfId="2592" xr:uid="{41CE87BB-583C-41DC-BB9C-718B76D1F098}"/>
    <cellStyle name="Virgül 9 2 2 2 2 3 2 2" xfId="4740" xr:uid="{84635E05-99E3-4269-9DB5-E436A12770FB}"/>
    <cellStyle name="Virgül 9 2 2 2 2 3 2 2 2" xfId="9042" xr:uid="{CE8906A3-29F2-4382-9715-2577D8FF106E}"/>
    <cellStyle name="Virgül 9 2 2 2 2 3 2 2 2 2" xfId="17614" xr:uid="{C8FC8232-2BAB-4CA5-8DEC-F86ADB44E3A3}"/>
    <cellStyle name="Virgül 9 2 2 2 2 3 2 2 3" xfId="13338" xr:uid="{12BB2340-94F7-4CD1-AD27-1BDC0A31014B}"/>
    <cellStyle name="Virgül 9 2 2 2 2 3 2 3" xfId="6906" xr:uid="{8C875EFF-A7CC-4236-B7EB-8BF76A1495BD}"/>
    <cellStyle name="Virgül 9 2 2 2 2 3 2 3 2" xfId="15478" xr:uid="{043342F7-A6CF-49BC-B326-0C452E1BEBA9}"/>
    <cellStyle name="Virgül 9 2 2 2 2 3 2 4" xfId="11202" xr:uid="{27ACDDB7-0B08-4A43-8A0A-08A5DDF15B00}"/>
    <cellStyle name="Virgül 9 2 2 2 2 3 3" xfId="3673" xr:uid="{B4263E74-0C62-4ECC-90F3-131DA05318E6}"/>
    <cellStyle name="Virgül 9 2 2 2 2 3 3 2" xfId="7975" xr:uid="{FA1EC476-1AD8-463E-85E9-9C3B86A704D9}"/>
    <cellStyle name="Virgül 9 2 2 2 2 3 3 2 2" xfId="16547" xr:uid="{FA062130-C548-44C6-AAD1-3E5CC25BFE71}"/>
    <cellStyle name="Virgül 9 2 2 2 2 3 3 3" xfId="12271" xr:uid="{445484B2-D582-4E60-AFC0-C69BCBD9DB3F}"/>
    <cellStyle name="Virgül 9 2 2 2 2 3 4" xfId="5839" xr:uid="{977CD42F-D79A-4338-B9FD-DCE41EDC5D29}"/>
    <cellStyle name="Virgül 9 2 2 2 2 3 4 2" xfId="14411" xr:uid="{20C8FEDE-E0EC-4C9C-A01B-AD22BB5FCE49}"/>
    <cellStyle name="Virgül 9 2 2 2 2 3 5" xfId="10135" xr:uid="{1D32A2C4-1063-49A4-AC96-F752D850660F}"/>
    <cellStyle name="Virgül 9 2 2 2 2 4" xfId="2059" xr:uid="{812B793F-196F-40A2-B0DF-31860D2E707E}"/>
    <cellStyle name="Virgül 9 2 2 2 2 4 2" xfId="4207" xr:uid="{C6F143C8-2B15-46FA-87AC-8B72B39679E1}"/>
    <cellStyle name="Virgül 9 2 2 2 2 4 2 2" xfId="8509" xr:uid="{2458C10F-3593-4AAA-8FA6-7A9B4E116F4D}"/>
    <cellStyle name="Virgül 9 2 2 2 2 4 2 2 2" xfId="17081" xr:uid="{2B197B3C-EFC9-4B4C-B582-39F9CD2F4E11}"/>
    <cellStyle name="Virgül 9 2 2 2 2 4 2 3" xfId="12805" xr:uid="{4539EE8A-5115-43F7-9F48-F4B852C7E71B}"/>
    <cellStyle name="Virgül 9 2 2 2 2 4 3" xfId="6373" xr:uid="{74F48E2B-CE4E-460E-8B2F-07BD736575FE}"/>
    <cellStyle name="Virgül 9 2 2 2 2 4 3 2" xfId="14945" xr:uid="{4C9CB989-EBBD-4DAE-9FD5-21D14C011595}"/>
    <cellStyle name="Virgül 9 2 2 2 2 4 4" xfId="10669" xr:uid="{9159889E-E04D-4C2A-89A2-851C3A54F013}"/>
    <cellStyle name="Virgül 9 2 2 2 2 5" xfId="3140" xr:uid="{7E3C6330-8732-419D-9D3E-4C2374C9E42E}"/>
    <cellStyle name="Virgül 9 2 2 2 2 5 2" xfId="7442" xr:uid="{67066F99-F22C-45FB-9AAA-31484B85BD27}"/>
    <cellStyle name="Virgül 9 2 2 2 2 5 2 2" xfId="16014" xr:uid="{05F11D95-F8DD-4814-BEDA-6A923A3D7642}"/>
    <cellStyle name="Virgül 9 2 2 2 2 5 3" xfId="11738" xr:uid="{63B40878-2F40-4267-AECD-7D925E764402}"/>
    <cellStyle name="Virgül 9 2 2 2 2 6" xfId="5306" xr:uid="{05C0E86B-6D09-4BAB-8308-3486231FE1F3}"/>
    <cellStyle name="Virgül 9 2 2 2 2 6 2" xfId="13878" xr:uid="{D2B71181-6171-468D-9805-86CF7D721056}"/>
    <cellStyle name="Virgül 9 2 2 2 2 7" xfId="9602" xr:uid="{6E93E06F-2BB2-4317-A2D0-B7C8E0941114}"/>
    <cellStyle name="Virgül 9 2 2 2 3" xfId="1062" xr:uid="{0BD408C2-53CC-4C97-8D1C-AA75DB94FBE7}"/>
    <cellStyle name="Virgül 9 2 2 2 3 2" xfId="1637" xr:uid="{6836D134-4BFE-43F8-AAB5-825CED4EA170}"/>
    <cellStyle name="Virgül 9 2 2 2 3 2 2" xfId="2726" xr:uid="{9505460E-BA0E-4094-8172-2AC2B5FD71A9}"/>
    <cellStyle name="Virgül 9 2 2 2 3 2 2 2" xfId="4874" xr:uid="{9756D814-5BDA-4E9A-BA6B-967EF91453B7}"/>
    <cellStyle name="Virgül 9 2 2 2 3 2 2 2 2" xfId="9176" xr:uid="{4986A07F-01F1-4118-835D-38A47124D111}"/>
    <cellStyle name="Virgül 9 2 2 2 3 2 2 2 2 2" xfId="17748" xr:uid="{276CD9CA-AD7D-4EBD-9386-581B0900254F}"/>
    <cellStyle name="Virgül 9 2 2 2 3 2 2 2 3" xfId="13472" xr:uid="{78821310-71DC-47B9-B7E0-382042ED4D7E}"/>
    <cellStyle name="Virgül 9 2 2 2 3 2 2 3" xfId="7040" xr:uid="{0F48CB95-9432-4A63-B2C6-9A93E5E5EF5B}"/>
    <cellStyle name="Virgül 9 2 2 2 3 2 2 3 2" xfId="15612" xr:uid="{798D3601-F892-411C-9761-840E13451B22}"/>
    <cellStyle name="Virgül 9 2 2 2 3 2 2 4" xfId="11336" xr:uid="{5DCDC73A-3053-4176-A0ED-6C5E2552E534}"/>
    <cellStyle name="Virgül 9 2 2 2 3 2 3" xfId="3807" xr:uid="{C33E569D-A73D-41E1-AEFF-49AE041EFEA3}"/>
    <cellStyle name="Virgül 9 2 2 2 3 2 3 2" xfId="8109" xr:uid="{C011C51A-3388-4C2C-B177-25198802E782}"/>
    <cellStyle name="Virgül 9 2 2 2 3 2 3 2 2" xfId="16681" xr:uid="{09DA73C5-3F3A-4469-AC74-B9EC623DF7A3}"/>
    <cellStyle name="Virgül 9 2 2 2 3 2 3 3" xfId="12405" xr:uid="{96F36C8B-16F6-4788-AD10-70644926A55E}"/>
    <cellStyle name="Virgül 9 2 2 2 3 2 4" xfId="5973" xr:uid="{8A459330-93F1-460C-B393-4DC3EEF09316}"/>
    <cellStyle name="Virgül 9 2 2 2 3 2 4 2" xfId="14545" xr:uid="{CCE818BF-EFF0-4547-993A-29C9CB335866}"/>
    <cellStyle name="Virgül 9 2 2 2 3 2 5" xfId="10269" xr:uid="{37DEBBE0-D874-4149-AF6C-D7E4059DC72B}"/>
    <cellStyle name="Virgül 9 2 2 2 3 3" xfId="2193" xr:uid="{2F5A8F13-8584-401B-BB93-85FBC925DB99}"/>
    <cellStyle name="Virgül 9 2 2 2 3 3 2" xfId="4341" xr:uid="{F91C93D1-06C7-4BE3-9410-7D2D3F344488}"/>
    <cellStyle name="Virgül 9 2 2 2 3 3 2 2" xfId="8643" xr:uid="{83881106-431D-42EA-923F-DF45D3CCE253}"/>
    <cellStyle name="Virgül 9 2 2 2 3 3 2 2 2" xfId="17215" xr:uid="{A20BB8AE-47C1-4167-984B-9B00DC08CD2F}"/>
    <cellStyle name="Virgül 9 2 2 2 3 3 2 3" xfId="12939" xr:uid="{5F542452-5419-4B5E-A1CB-CF49D4959AEF}"/>
    <cellStyle name="Virgül 9 2 2 2 3 3 3" xfId="6507" xr:uid="{0C011AB2-E4AF-4A51-977D-58BF1DA32CFF}"/>
    <cellStyle name="Virgül 9 2 2 2 3 3 3 2" xfId="15079" xr:uid="{D041A3B3-ED48-4EBA-B76E-2DDAD1E8D01E}"/>
    <cellStyle name="Virgül 9 2 2 2 3 3 4" xfId="10803" xr:uid="{BB7B5FA4-ECDF-4EC5-A987-0289EC717F58}"/>
    <cellStyle name="Virgül 9 2 2 2 3 4" xfId="3274" xr:uid="{C8D96507-7087-4D87-A065-BB62DF41A69C}"/>
    <cellStyle name="Virgül 9 2 2 2 3 4 2" xfId="7576" xr:uid="{D27B5239-88F9-42DA-93AC-8B4B7B142591}"/>
    <cellStyle name="Virgül 9 2 2 2 3 4 2 2" xfId="16148" xr:uid="{CF30F035-6F55-444A-8F3B-9C7C4CD21A31}"/>
    <cellStyle name="Virgül 9 2 2 2 3 4 3" xfId="11872" xr:uid="{DAF39DB6-BEC2-454C-9256-8811EA909B67}"/>
    <cellStyle name="Virgül 9 2 2 2 3 5" xfId="5440" xr:uid="{06976F1D-EC71-4367-A5F3-68CF388E79FE}"/>
    <cellStyle name="Virgül 9 2 2 2 3 5 2" xfId="14012" xr:uid="{CAA2A681-E02A-4B30-95B2-6C05889B2085}"/>
    <cellStyle name="Virgül 9 2 2 2 3 6" xfId="9736" xr:uid="{A7C3DF17-DBFF-499B-BB0A-8AD37EF2408A}"/>
    <cellStyle name="Virgül 9 2 2 2 4" xfId="1373" xr:uid="{9EAEA363-1CC3-4BE9-909A-187C42DD3543}"/>
    <cellStyle name="Virgül 9 2 2 2 4 2" xfId="2462" xr:uid="{D0C4F9CD-CB95-4A6C-80F9-C892CD2BE2CF}"/>
    <cellStyle name="Virgül 9 2 2 2 4 2 2" xfId="4610" xr:uid="{2FF10525-5013-4AF6-870E-02DED9C4B25D}"/>
    <cellStyle name="Virgül 9 2 2 2 4 2 2 2" xfId="8912" xr:uid="{A0417097-3323-4F09-9E8F-757D7C211524}"/>
    <cellStyle name="Virgül 9 2 2 2 4 2 2 2 2" xfId="17484" xr:uid="{1E5A1C89-6406-44DE-A310-0930E6A71653}"/>
    <cellStyle name="Virgül 9 2 2 2 4 2 2 3" xfId="13208" xr:uid="{BB13FD6F-4571-4A0C-B17F-4E914422C2B4}"/>
    <cellStyle name="Virgül 9 2 2 2 4 2 3" xfId="6776" xr:uid="{859325DC-5340-4E9E-8BCB-0234DB7D0344}"/>
    <cellStyle name="Virgül 9 2 2 2 4 2 3 2" xfId="15348" xr:uid="{EAAC5D49-59AF-4CC1-903D-68A96B11C7E2}"/>
    <cellStyle name="Virgül 9 2 2 2 4 2 4" xfId="11072" xr:uid="{7320A400-07A4-4DD5-9042-D5604F6A80F7}"/>
    <cellStyle name="Virgül 9 2 2 2 4 3" xfId="3543" xr:uid="{2B25EAC1-0A75-4971-93C4-7D0FB6CC9907}"/>
    <cellStyle name="Virgül 9 2 2 2 4 3 2" xfId="7845" xr:uid="{67CDA3CD-7E3D-46E8-A2D3-257FA76D36E3}"/>
    <cellStyle name="Virgül 9 2 2 2 4 3 2 2" xfId="16417" xr:uid="{D3F9BF02-3D17-4667-8EF6-31CD452CBE1B}"/>
    <cellStyle name="Virgül 9 2 2 2 4 3 3" xfId="12141" xr:uid="{0DE4C998-D22F-405B-8263-07D7F62076DE}"/>
    <cellStyle name="Virgül 9 2 2 2 4 4" xfId="5709" xr:uid="{6C3AE42C-0C7F-48FD-941C-9B083E6567DC}"/>
    <cellStyle name="Virgül 9 2 2 2 4 4 2" xfId="14281" xr:uid="{CC6F0D0E-6C3A-4C31-A9D5-69053E2189B9}"/>
    <cellStyle name="Virgül 9 2 2 2 4 5" xfId="10005" xr:uid="{56FAAEFD-A1CF-42F9-A0DC-632F24F2CCB5}"/>
    <cellStyle name="Virgül 9 2 2 2 5" xfId="1929" xr:uid="{C4DBBCCB-5544-4B0E-A952-CD34A209B16C}"/>
    <cellStyle name="Virgül 9 2 2 2 5 2" xfId="4077" xr:uid="{08339139-CA62-4979-81CF-7878ECCB351E}"/>
    <cellStyle name="Virgül 9 2 2 2 5 2 2" xfId="8379" xr:uid="{896EDA01-8533-4EE2-BEFB-FB039A744990}"/>
    <cellStyle name="Virgül 9 2 2 2 5 2 2 2" xfId="16951" xr:uid="{47DD2BD2-629F-451D-8F74-4531B85F5CA9}"/>
    <cellStyle name="Virgül 9 2 2 2 5 2 3" xfId="12675" xr:uid="{851BD80E-2E2F-436E-AF20-404C19620326}"/>
    <cellStyle name="Virgül 9 2 2 2 5 3" xfId="6243" xr:uid="{8026E40C-3BB0-4542-BCDA-13194EA96893}"/>
    <cellStyle name="Virgül 9 2 2 2 5 3 2" xfId="14815" xr:uid="{671409CB-5703-48A7-9680-DE20D270C2A0}"/>
    <cellStyle name="Virgül 9 2 2 2 5 4" xfId="10539" xr:uid="{CCCCA74F-BA82-4783-A04C-29F7355BF6E7}"/>
    <cellStyle name="Virgül 9 2 2 2 6" xfId="3010" xr:uid="{6A3C4C78-6FA0-4E0C-9277-5205003E0836}"/>
    <cellStyle name="Virgül 9 2 2 2 6 2" xfId="7312" xr:uid="{94E14991-429A-4868-A04F-206481DDA9D9}"/>
    <cellStyle name="Virgül 9 2 2 2 6 2 2" xfId="15884" xr:uid="{AB2FA8C6-4505-4E2D-A075-F05C1F8C1A63}"/>
    <cellStyle name="Virgül 9 2 2 2 6 3" xfId="11608" xr:uid="{CC3B9E5D-8720-4EA7-81A5-0A73E9CAF6C4}"/>
    <cellStyle name="Virgül 9 2 2 2 7" xfId="5172" xr:uid="{137CAC08-98D3-4276-8403-264B7D82589B}"/>
    <cellStyle name="Virgül 9 2 2 2 7 2" xfId="13748" xr:uid="{F6DF884A-A66B-45C9-BEF8-B94BC69A59E7}"/>
    <cellStyle name="Virgül 9 2 2 2 8" xfId="9472" xr:uid="{D0502342-4924-43F2-BB26-7580A1A163E3}"/>
    <cellStyle name="Virgül 9 2 2 3" xfId="844" xr:uid="{B601BFF9-05D3-4ABD-8860-986E39E60B52}"/>
    <cellStyle name="Virgül 9 2 2 3 2" xfId="1130" xr:uid="{08BB5388-0643-48D2-9414-480D96BE5660}"/>
    <cellStyle name="Virgül 9 2 2 3 2 2" xfId="1705" xr:uid="{CBD59817-5DE8-4581-8FFC-74E6180F5DA3}"/>
    <cellStyle name="Virgül 9 2 2 3 2 2 2" xfId="2794" xr:uid="{5B6D9DF9-ABAF-4AB0-97A9-260865901BF4}"/>
    <cellStyle name="Virgül 9 2 2 3 2 2 2 2" xfId="4942" xr:uid="{8544C84E-D1EE-4711-A03E-30F9C3185218}"/>
    <cellStyle name="Virgül 9 2 2 3 2 2 2 2 2" xfId="9244" xr:uid="{3446F6D9-B45C-4A14-8EC2-28844840320C}"/>
    <cellStyle name="Virgül 9 2 2 3 2 2 2 2 2 2" xfId="17816" xr:uid="{546EF506-1553-43DC-B719-96910B3FD721}"/>
    <cellStyle name="Virgül 9 2 2 3 2 2 2 2 3" xfId="13540" xr:uid="{56EF0E17-8299-48C9-A7D2-FEECCF6C9D91}"/>
    <cellStyle name="Virgül 9 2 2 3 2 2 2 3" xfId="7108" xr:uid="{26677923-A6D6-4D56-A9F0-AD541EACD044}"/>
    <cellStyle name="Virgül 9 2 2 3 2 2 2 3 2" xfId="15680" xr:uid="{EE5C8FE5-76E7-438E-B6F1-A4FC49A590A4}"/>
    <cellStyle name="Virgül 9 2 2 3 2 2 2 4" xfId="11404" xr:uid="{7D1328F0-D399-4C24-B686-C29E1499CB7A}"/>
    <cellStyle name="Virgül 9 2 2 3 2 2 3" xfId="3875" xr:uid="{D5D3BE33-8EF1-4C12-BBC3-13C33978E701}"/>
    <cellStyle name="Virgül 9 2 2 3 2 2 3 2" xfId="8177" xr:uid="{35F1A0E9-453F-4528-85E6-497CCED83A92}"/>
    <cellStyle name="Virgül 9 2 2 3 2 2 3 2 2" xfId="16749" xr:uid="{1D49065F-23A6-414C-96D4-2EE7900E8C1E}"/>
    <cellStyle name="Virgül 9 2 2 3 2 2 3 3" xfId="12473" xr:uid="{32E7D6EB-2717-4A6A-99EA-B89C5390D5E2}"/>
    <cellStyle name="Virgül 9 2 2 3 2 2 4" xfId="6041" xr:uid="{0D2B7808-28FE-4FF1-964C-EFE65108CBF6}"/>
    <cellStyle name="Virgül 9 2 2 3 2 2 4 2" xfId="14613" xr:uid="{11E6F55B-7C92-4515-9CCC-CAE95FC99C1D}"/>
    <cellStyle name="Virgül 9 2 2 3 2 2 5" xfId="10337" xr:uid="{6CF289A4-1A35-484E-80F6-B5B76BC6A1E2}"/>
    <cellStyle name="Virgül 9 2 2 3 2 3" xfId="2261" xr:uid="{B7CECC52-E5ED-424F-B2C4-EE0975D285D9}"/>
    <cellStyle name="Virgül 9 2 2 3 2 3 2" xfId="4409" xr:uid="{F39A0983-FD23-4DCB-BC6A-502A88F37598}"/>
    <cellStyle name="Virgül 9 2 2 3 2 3 2 2" xfId="8711" xr:uid="{4406A302-FC50-41F1-9366-ADF33AA8AD8B}"/>
    <cellStyle name="Virgül 9 2 2 3 2 3 2 2 2" xfId="17283" xr:uid="{6A254078-4BBC-432E-8E75-005D74C992FE}"/>
    <cellStyle name="Virgül 9 2 2 3 2 3 2 3" xfId="13007" xr:uid="{9A4C12F8-C194-437D-9140-C8216E1F019A}"/>
    <cellStyle name="Virgül 9 2 2 3 2 3 3" xfId="6575" xr:uid="{61928BEC-8ABB-4E6F-B030-611D31387378}"/>
    <cellStyle name="Virgül 9 2 2 3 2 3 3 2" xfId="15147" xr:uid="{424B7C84-A4B0-470D-9BE7-F3AFABF80FE8}"/>
    <cellStyle name="Virgül 9 2 2 3 2 3 4" xfId="10871" xr:uid="{5E5EF5AE-64C2-44CF-9F29-D3E4F4DCCA04}"/>
    <cellStyle name="Virgül 9 2 2 3 2 4" xfId="3342" xr:uid="{63B46143-68BE-4250-A750-ED0E11D62788}"/>
    <cellStyle name="Virgül 9 2 2 3 2 4 2" xfId="7644" xr:uid="{B91DAACC-A181-4CEE-BD3C-D611623C5463}"/>
    <cellStyle name="Virgül 9 2 2 3 2 4 2 2" xfId="16216" xr:uid="{343705BD-3C26-4B55-B1A1-1D399344B99F}"/>
    <cellStyle name="Virgül 9 2 2 3 2 4 3" xfId="11940" xr:uid="{287B661E-B64B-4178-A893-1CAB2095F59D}"/>
    <cellStyle name="Virgül 9 2 2 3 2 5" xfId="5508" xr:uid="{367B3C53-742E-4561-8FF9-C8A4D60F682A}"/>
    <cellStyle name="Virgül 9 2 2 3 2 5 2" xfId="14080" xr:uid="{41DD4E6B-28CD-4121-BAB8-7F9B9CAA7E9D}"/>
    <cellStyle name="Virgül 9 2 2 3 2 6" xfId="9804" xr:uid="{74C67102-44B2-46EB-8ECD-21AB3153BC13}"/>
    <cellStyle name="Virgül 9 2 2 3 3" xfId="1441" xr:uid="{F410C18C-C011-4EB3-B226-DEC7EBB64C99}"/>
    <cellStyle name="Virgül 9 2 2 3 3 2" xfId="2530" xr:uid="{8C691E13-5080-4330-AD5C-AFBAF3B2246E}"/>
    <cellStyle name="Virgül 9 2 2 3 3 2 2" xfId="4678" xr:uid="{2D1CAB2E-5360-4CAB-ADEA-AF1C13E7A338}"/>
    <cellStyle name="Virgül 9 2 2 3 3 2 2 2" xfId="8980" xr:uid="{E04C5CE1-DE22-4A03-9ADE-4C01F074EF75}"/>
    <cellStyle name="Virgül 9 2 2 3 3 2 2 2 2" xfId="17552" xr:uid="{9319EC70-3D1F-4E54-B4CC-FAB262B64977}"/>
    <cellStyle name="Virgül 9 2 2 3 3 2 2 3" xfId="13276" xr:uid="{18B4E0A2-8DF1-4A48-A83D-84946582ACAE}"/>
    <cellStyle name="Virgül 9 2 2 3 3 2 3" xfId="6844" xr:uid="{630457A4-B165-4737-921C-38C14955E216}"/>
    <cellStyle name="Virgül 9 2 2 3 3 2 3 2" xfId="15416" xr:uid="{5AA6B362-40AD-4AF0-B1CF-CB0735AEA8AC}"/>
    <cellStyle name="Virgül 9 2 2 3 3 2 4" xfId="11140" xr:uid="{3317DE9E-BDEA-4DB0-B6D9-7CD36FDC7811}"/>
    <cellStyle name="Virgül 9 2 2 3 3 3" xfId="3611" xr:uid="{7C8E8DA0-6A58-4509-8A04-349F3ED42C52}"/>
    <cellStyle name="Virgül 9 2 2 3 3 3 2" xfId="7913" xr:uid="{94B3D978-B350-476D-8D51-C9C01B4CFB7F}"/>
    <cellStyle name="Virgül 9 2 2 3 3 3 2 2" xfId="16485" xr:uid="{5B47448A-45A0-47D1-BAA2-DAE69E4573B8}"/>
    <cellStyle name="Virgül 9 2 2 3 3 3 3" xfId="12209" xr:uid="{D92A0522-5ACA-4E7C-87C4-845CEF27E5F8}"/>
    <cellStyle name="Virgül 9 2 2 3 3 4" xfId="5777" xr:uid="{57DD23B5-F241-459F-8815-A8D88D28A478}"/>
    <cellStyle name="Virgül 9 2 2 3 3 4 2" xfId="14349" xr:uid="{D73D8614-18B3-4456-B2EF-A6BAFC9B9A42}"/>
    <cellStyle name="Virgül 9 2 2 3 3 5" xfId="10073" xr:uid="{0CEEBBC6-71E4-4D82-B778-2E1746CE7220}"/>
    <cellStyle name="Virgül 9 2 2 3 4" xfId="1997" xr:uid="{DE16391E-F892-4DE4-9FE2-70EAF88EE19D}"/>
    <cellStyle name="Virgül 9 2 2 3 4 2" xfId="4145" xr:uid="{E8D2BA4D-4DAF-4C88-97D3-A47D1809A573}"/>
    <cellStyle name="Virgül 9 2 2 3 4 2 2" xfId="8447" xr:uid="{C2C86C42-F649-4727-8A92-72264A9D4DAC}"/>
    <cellStyle name="Virgül 9 2 2 3 4 2 2 2" xfId="17019" xr:uid="{E9FDF03F-E173-4678-B2A0-B62A9CD66C17}"/>
    <cellStyle name="Virgül 9 2 2 3 4 2 3" xfId="12743" xr:uid="{0B0E895E-9AB7-47B5-92E8-4C26CA4BA14C}"/>
    <cellStyle name="Virgül 9 2 2 3 4 3" xfId="6311" xr:uid="{024288EF-999F-439E-8993-F2AAF89CFE0A}"/>
    <cellStyle name="Virgül 9 2 2 3 4 3 2" xfId="14883" xr:uid="{22637C8E-E424-413C-B904-F1D931C3D005}"/>
    <cellStyle name="Virgül 9 2 2 3 4 4" xfId="10607" xr:uid="{75EFE335-7DF2-4FF9-8CE4-BD6F84B583C0}"/>
    <cellStyle name="Virgül 9 2 2 3 5" xfId="3078" xr:uid="{E89A78F8-CB59-4BD1-9FB6-AD16529CCB43}"/>
    <cellStyle name="Virgül 9 2 2 3 5 2" xfId="7380" xr:uid="{CEA8B60A-E31F-4B81-B9B0-F1788129A9CF}"/>
    <cellStyle name="Virgül 9 2 2 3 5 2 2" xfId="15952" xr:uid="{42303FF5-6FC8-4DC8-8E5D-D4DA24405B4E}"/>
    <cellStyle name="Virgül 9 2 2 3 5 3" xfId="11676" xr:uid="{0255A18B-746F-4B88-98FE-29817FA1630A}"/>
    <cellStyle name="Virgül 9 2 2 3 6" xfId="5244" xr:uid="{F2125ACC-4519-4A83-BA8C-C4B59D6EE5AD}"/>
    <cellStyle name="Virgül 9 2 2 3 6 2" xfId="13816" xr:uid="{99E4D5FB-B3CB-46DB-A5BC-B4B94901417D}"/>
    <cellStyle name="Virgül 9 2 2 3 7" xfId="9540" xr:uid="{A77DA7D9-D550-49E4-8988-D94C2D3517DE}"/>
    <cellStyle name="Virgül 9 2 2 4" xfId="1000" xr:uid="{7ABA018F-727C-4BFE-9DE2-B79A11EE5AF7}"/>
    <cellStyle name="Virgül 9 2 2 4 2" xfId="1575" xr:uid="{F95EED6A-20D3-4E2A-8BD2-3E2A73784061}"/>
    <cellStyle name="Virgül 9 2 2 4 2 2" xfId="2664" xr:uid="{43ACCF77-85BA-4385-9989-FF0CC48B5061}"/>
    <cellStyle name="Virgül 9 2 2 4 2 2 2" xfId="4812" xr:uid="{049D7AD8-C5EA-4121-9670-0B98D0E83242}"/>
    <cellStyle name="Virgül 9 2 2 4 2 2 2 2" xfId="9114" xr:uid="{A42C54BC-7687-407E-B220-0984BF6C7C8C}"/>
    <cellStyle name="Virgül 9 2 2 4 2 2 2 2 2" xfId="17686" xr:uid="{87D7E7FE-29FF-4B5B-8206-1E2D24328361}"/>
    <cellStyle name="Virgül 9 2 2 4 2 2 2 3" xfId="13410" xr:uid="{B9556DC1-348A-47E2-9FCE-AD169AB30962}"/>
    <cellStyle name="Virgül 9 2 2 4 2 2 3" xfId="6978" xr:uid="{80E0F076-4F31-4437-9C40-39875FEB1F30}"/>
    <cellStyle name="Virgül 9 2 2 4 2 2 3 2" xfId="15550" xr:uid="{4827E881-4581-4717-B666-68BB095C66F9}"/>
    <cellStyle name="Virgül 9 2 2 4 2 2 4" xfId="11274" xr:uid="{1206A029-C3E8-4437-929E-E4CEBBF6B13B}"/>
    <cellStyle name="Virgül 9 2 2 4 2 3" xfId="3745" xr:uid="{21338ABD-9D42-4242-B474-6FB7A9C1271B}"/>
    <cellStyle name="Virgül 9 2 2 4 2 3 2" xfId="8047" xr:uid="{CAA5B0C8-4D93-4600-A55B-2DA8E6944E70}"/>
    <cellStyle name="Virgül 9 2 2 4 2 3 2 2" xfId="16619" xr:uid="{7A34258C-CDA8-4312-8A34-3F82E87C1F65}"/>
    <cellStyle name="Virgül 9 2 2 4 2 3 3" xfId="12343" xr:uid="{D68C5671-B335-4EC8-8295-275A4051DF18}"/>
    <cellStyle name="Virgül 9 2 2 4 2 4" xfId="5911" xr:uid="{9BC38B07-8B2A-4089-99DA-C20E8B54E0D1}"/>
    <cellStyle name="Virgül 9 2 2 4 2 4 2" xfId="14483" xr:uid="{F323982F-89DA-4821-81C3-2006DD62CDD8}"/>
    <cellStyle name="Virgül 9 2 2 4 2 5" xfId="10207" xr:uid="{A5A24291-DA2E-42CF-A090-7FA813022D61}"/>
    <cellStyle name="Virgül 9 2 2 4 3" xfId="2131" xr:uid="{3CE0A307-68F1-479A-A264-911E9993628C}"/>
    <cellStyle name="Virgül 9 2 2 4 3 2" xfId="4279" xr:uid="{00512BD0-1BA6-4043-AE6A-ABD638706C4E}"/>
    <cellStyle name="Virgül 9 2 2 4 3 2 2" xfId="8581" xr:uid="{76BCEB07-007B-4227-8ED7-F1C6DFDF3530}"/>
    <cellStyle name="Virgül 9 2 2 4 3 2 2 2" xfId="17153" xr:uid="{5B493552-9ACF-4B7E-AC23-D7DB367CFBB5}"/>
    <cellStyle name="Virgül 9 2 2 4 3 2 3" xfId="12877" xr:uid="{942303E2-4B93-4A4B-83E5-4C1E749955FC}"/>
    <cellStyle name="Virgül 9 2 2 4 3 3" xfId="6445" xr:uid="{FCBEBA9E-996F-4018-9E69-22B50A64C8C0}"/>
    <cellStyle name="Virgül 9 2 2 4 3 3 2" xfId="15017" xr:uid="{F045F525-508F-4A06-A85E-FA3B120243CA}"/>
    <cellStyle name="Virgül 9 2 2 4 3 4" xfId="10741" xr:uid="{C6CBD4BA-99DB-43A3-BF03-FD787C4DBDA7}"/>
    <cellStyle name="Virgül 9 2 2 4 4" xfId="3212" xr:uid="{0FF559B3-2CBA-4BBB-94AD-C3C0ADA53532}"/>
    <cellStyle name="Virgül 9 2 2 4 4 2" xfId="7514" xr:uid="{284E0F6C-8234-45A3-913D-C805F209CCED}"/>
    <cellStyle name="Virgül 9 2 2 4 4 2 2" xfId="16086" xr:uid="{F714AB8D-686D-4846-9CBE-CF25DCE05A16}"/>
    <cellStyle name="Virgül 9 2 2 4 4 3" xfId="11810" xr:uid="{6F75FB82-9540-4DF9-A193-A2F2D1CF96CC}"/>
    <cellStyle name="Virgül 9 2 2 4 5" xfId="5378" xr:uid="{B8118DFC-0D15-4C47-8C1E-763A1ADE3FE1}"/>
    <cellStyle name="Virgül 9 2 2 4 5 2" xfId="13950" xr:uid="{C32A742D-FDCF-41CB-AA5C-6499D7221EBD}"/>
    <cellStyle name="Virgül 9 2 2 4 6" xfId="9674" xr:uid="{2A2863E7-452C-4854-8246-3FC9EE97933E}"/>
    <cellStyle name="Virgül 9 2 2 5" xfId="1311" xr:uid="{B2AF4D82-7C86-4228-B693-11A27529CF5F}"/>
    <cellStyle name="Virgül 9 2 2 5 2" xfId="2400" xr:uid="{D47FB08D-F8E3-4498-A354-AF892F4F1379}"/>
    <cellStyle name="Virgül 9 2 2 5 2 2" xfId="4548" xr:uid="{7EE7EE73-E178-45A8-978D-A82DA2F67A4E}"/>
    <cellStyle name="Virgül 9 2 2 5 2 2 2" xfId="8850" xr:uid="{54BC447A-02A8-48E5-ABEF-5B5AC8B32231}"/>
    <cellStyle name="Virgül 9 2 2 5 2 2 2 2" xfId="17422" xr:uid="{BB8A58D2-C612-470D-8403-C5C7FAEF78FE}"/>
    <cellStyle name="Virgül 9 2 2 5 2 2 3" xfId="13146" xr:uid="{662111B5-A752-47AB-B2AD-AF289D9164A4}"/>
    <cellStyle name="Virgül 9 2 2 5 2 3" xfId="6714" xr:uid="{3713CF36-CADF-4B87-BB66-6EA1E9FE2750}"/>
    <cellStyle name="Virgül 9 2 2 5 2 3 2" xfId="15286" xr:uid="{E96F9901-0B35-4316-9887-FE6F620BB4BF}"/>
    <cellStyle name="Virgül 9 2 2 5 2 4" xfId="11010" xr:uid="{629A1ABE-BE73-49A1-8765-98F4927F1B79}"/>
    <cellStyle name="Virgül 9 2 2 5 3" xfId="3481" xr:uid="{92E505EE-A0AB-47A1-B070-5CE723A6D10F}"/>
    <cellStyle name="Virgül 9 2 2 5 3 2" xfId="7783" xr:uid="{C8617626-DDD3-47AC-8694-18C38370ADBC}"/>
    <cellStyle name="Virgül 9 2 2 5 3 2 2" xfId="16355" xr:uid="{E3595106-290D-47B1-976F-9DBC603EDEBB}"/>
    <cellStyle name="Virgül 9 2 2 5 3 3" xfId="12079" xr:uid="{BF92732A-397B-413F-85F8-D4391DE5EC02}"/>
    <cellStyle name="Virgül 9 2 2 5 4" xfId="5647" xr:uid="{9AE6BF80-3BED-4BBB-ACE5-1CB6786B1466}"/>
    <cellStyle name="Virgül 9 2 2 5 4 2" xfId="14219" xr:uid="{EFEB5F28-6206-466D-83C3-56A0AEF2597E}"/>
    <cellStyle name="Virgül 9 2 2 5 5" xfId="9943" xr:uid="{64914B4E-58B8-4BAC-9DEF-4094634B88AE}"/>
    <cellStyle name="Virgül 9 2 2 6" xfId="1867" xr:uid="{D2237B1D-109E-449A-86AF-05D908E8EE67}"/>
    <cellStyle name="Virgül 9 2 2 6 2" xfId="4015" xr:uid="{AE74FE17-32FE-45A3-BEF8-468B135455ED}"/>
    <cellStyle name="Virgül 9 2 2 6 2 2" xfId="8317" xr:uid="{8898BDE5-BCD4-468B-B694-59278E77034B}"/>
    <cellStyle name="Virgül 9 2 2 6 2 2 2" xfId="16889" xr:uid="{BEE6E585-CBFC-4D68-A337-8198A46BD6A7}"/>
    <cellStyle name="Virgül 9 2 2 6 2 3" xfId="12613" xr:uid="{7FA17E54-A3BA-4DAE-9CA6-CA2B4CF9B03A}"/>
    <cellStyle name="Virgül 9 2 2 6 3" xfId="6181" xr:uid="{30FF1118-5E41-4430-BEDF-1FE930B79177}"/>
    <cellStyle name="Virgül 9 2 2 6 3 2" xfId="14753" xr:uid="{560CCCBD-7DB2-4D93-8C91-93CCF8325403}"/>
    <cellStyle name="Virgül 9 2 2 6 4" xfId="10477" xr:uid="{89B51500-8104-46E7-AC8F-B4F44949678B}"/>
    <cellStyle name="Virgül 9 2 2 7" xfId="2948" xr:uid="{70F6407A-0BCD-4D9F-90E6-04E1F3CC8BD4}"/>
    <cellStyle name="Virgül 9 2 2 7 2" xfId="7250" xr:uid="{DCC23BBF-C7AB-4C96-BFD2-3DA96B9C40D4}"/>
    <cellStyle name="Virgül 9 2 2 7 2 2" xfId="15822" xr:uid="{763DFD9F-1932-4893-A1A3-001F05CAD4DC}"/>
    <cellStyle name="Virgül 9 2 2 7 3" xfId="11546" xr:uid="{C4943E74-0EE1-437F-8828-2448745618D0}"/>
    <cellStyle name="Virgül 9 2 2 8" xfId="5108" xr:uid="{93154C31-B360-4B8C-924F-6ADCABB08686}"/>
    <cellStyle name="Virgül 9 2 2 8 2" xfId="13686" xr:uid="{DF9534CA-D197-4E05-ADFA-1BCBCB4BBD4E}"/>
    <cellStyle name="Virgül 9 2 2 9" xfId="9410" xr:uid="{436F5E4C-06C7-4343-9C4E-A0E944654D13}"/>
    <cellStyle name="Virgül 9 2 3" xfId="704" xr:uid="{7B12A9CC-691B-4EA5-9F9E-8A2F2347985D}"/>
    <cellStyle name="Virgül 9 2 3 2" xfId="875" xr:uid="{7419D6B8-D187-4D8D-853F-30B558108A46}"/>
    <cellStyle name="Virgül 9 2 3 2 2" xfId="1161" xr:uid="{87047A1E-B666-4C1F-B933-4EDF01526514}"/>
    <cellStyle name="Virgül 9 2 3 2 2 2" xfId="1736" xr:uid="{4510984D-BEA7-46F0-9CC7-324B06819D38}"/>
    <cellStyle name="Virgül 9 2 3 2 2 2 2" xfId="2825" xr:uid="{3539E153-A7E0-44D0-B117-C11A89776ABD}"/>
    <cellStyle name="Virgül 9 2 3 2 2 2 2 2" xfId="4973" xr:uid="{A0CA3DF6-0673-488C-8653-1D1A0081048C}"/>
    <cellStyle name="Virgül 9 2 3 2 2 2 2 2 2" xfId="9275" xr:uid="{9840D8C0-B650-4B08-9726-97E8A0420E54}"/>
    <cellStyle name="Virgül 9 2 3 2 2 2 2 2 2 2" xfId="17847" xr:uid="{3854C6AA-8D79-49B7-80E3-D5E2C32F754D}"/>
    <cellStyle name="Virgül 9 2 3 2 2 2 2 2 3" xfId="13571" xr:uid="{306824EA-AB99-4A82-B1D7-6FF6438F4A73}"/>
    <cellStyle name="Virgül 9 2 3 2 2 2 2 3" xfId="7139" xr:uid="{F13CDAF5-7469-4BCC-B377-A3B2904C3060}"/>
    <cellStyle name="Virgül 9 2 3 2 2 2 2 3 2" xfId="15711" xr:uid="{EB03440F-85CF-4739-B5B1-2DA8BC9258E8}"/>
    <cellStyle name="Virgül 9 2 3 2 2 2 2 4" xfId="11435" xr:uid="{C301584E-5CF9-44D0-9AA2-40D703C0E02E}"/>
    <cellStyle name="Virgül 9 2 3 2 2 2 3" xfId="3906" xr:uid="{084E86D3-993F-469E-ACFF-E25275F7B185}"/>
    <cellStyle name="Virgül 9 2 3 2 2 2 3 2" xfId="8208" xr:uid="{7FE7A121-4286-49A6-BC2B-E6EC0797D595}"/>
    <cellStyle name="Virgül 9 2 3 2 2 2 3 2 2" xfId="16780" xr:uid="{89645B16-8C52-4942-9C1E-1C9867C76F69}"/>
    <cellStyle name="Virgül 9 2 3 2 2 2 3 3" xfId="12504" xr:uid="{7B30FA8D-A5D6-4173-83C2-9A5E26206298}"/>
    <cellStyle name="Virgül 9 2 3 2 2 2 4" xfId="6072" xr:uid="{97FFB692-6069-4E45-A572-8BFF4C7B3996}"/>
    <cellStyle name="Virgül 9 2 3 2 2 2 4 2" xfId="14644" xr:uid="{FB588499-A420-459F-8ECA-BD61385F4963}"/>
    <cellStyle name="Virgül 9 2 3 2 2 2 5" xfId="10368" xr:uid="{70217A43-0025-48B7-B704-3ED7D0D41EEF}"/>
    <cellStyle name="Virgül 9 2 3 2 2 3" xfId="2292" xr:uid="{E9455EE6-2FB5-4DFF-A19E-70C352990C80}"/>
    <cellStyle name="Virgül 9 2 3 2 2 3 2" xfId="4440" xr:uid="{063CA7E2-A428-44E6-9F49-7599A1E2B491}"/>
    <cellStyle name="Virgül 9 2 3 2 2 3 2 2" xfId="8742" xr:uid="{445AF82F-B2E7-46C1-9E6B-A9D6725B7236}"/>
    <cellStyle name="Virgül 9 2 3 2 2 3 2 2 2" xfId="17314" xr:uid="{3670CC1B-9E9A-4A77-B765-73E50F2A2637}"/>
    <cellStyle name="Virgül 9 2 3 2 2 3 2 3" xfId="13038" xr:uid="{A90BE437-9017-4B5A-8C0A-43E8C9025215}"/>
    <cellStyle name="Virgül 9 2 3 2 2 3 3" xfId="6606" xr:uid="{01E53B5F-0636-41DE-BBBE-3C4292E5DC94}"/>
    <cellStyle name="Virgül 9 2 3 2 2 3 3 2" xfId="15178" xr:uid="{BEAC0668-407E-419D-9648-56585AF0C37D}"/>
    <cellStyle name="Virgül 9 2 3 2 2 3 4" xfId="10902" xr:uid="{B7EE3A18-31AE-4074-BBAA-2F93D19530BD}"/>
    <cellStyle name="Virgül 9 2 3 2 2 4" xfId="3373" xr:uid="{DCF44BBB-C2A9-40DC-A55E-532AF625AF8D}"/>
    <cellStyle name="Virgül 9 2 3 2 2 4 2" xfId="7675" xr:uid="{0DC84841-079A-4BA5-B447-BC21B0BA894D}"/>
    <cellStyle name="Virgül 9 2 3 2 2 4 2 2" xfId="16247" xr:uid="{DF8CA077-62DA-4023-BCA7-764EAFFED71F}"/>
    <cellStyle name="Virgül 9 2 3 2 2 4 3" xfId="11971" xr:uid="{DC300BB4-8DFA-464E-BBCA-8FB1F9FD8F3E}"/>
    <cellStyle name="Virgül 9 2 3 2 2 5" xfId="5539" xr:uid="{59377E13-7239-427F-A2C3-2B5B1187928E}"/>
    <cellStyle name="Virgül 9 2 3 2 2 5 2" xfId="14111" xr:uid="{499595D7-B954-4AA3-AE67-F433D64E34A4}"/>
    <cellStyle name="Virgül 9 2 3 2 2 6" xfId="9835" xr:uid="{FCD4F8EF-8E6C-4C6B-8412-51F0EA28297B}"/>
    <cellStyle name="Virgül 9 2 3 2 3" xfId="1472" xr:uid="{26C652A8-A8CF-4938-9723-99BBB83DCCD8}"/>
    <cellStyle name="Virgül 9 2 3 2 3 2" xfId="2561" xr:uid="{2975EC40-FB81-434C-98A6-77BD5F6F8694}"/>
    <cellStyle name="Virgül 9 2 3 2 3 2 2" xfId="4709" xr:uid="{54F38E1F-4E20-44A2-8451-A9B9B47409F6}"/>
    <cellStyle name="Virgül 9 2 3 2 3 2 2 2" xfId="9011" xr:uid="{68739417-5B59-4C44-8964-34B81845DBD2}"/>
    <cellStyle name="Virgül 9 2 3 2 3 2 2 2 2" xfId="17583" xr:uid="{942C8C11-51FC-4E59-9978-8934BD0BC0DF}"/>
    <cellStyle name="Virgül 9 2 3 2 3 2 2 3" xfId="13307" xr:uid="{2A58247A-F67D-4EB8-8202-CC40DA9CA546}"/>
    <cellStyle name="Virgül 9 2 3 2 3 2 3" xfId="6875" xr:uid="{8F19CA10-3615-44C2-91A2-9016AB952E82}"/>
    <cellStyle name="Virgül 9 2 3 2 3 2 3 2" xfId="15447" xr:uid="{529FB113-FF3A-4075-8A85-A5892776F917}"/>
    <cellStyle name="Virgül 9 2 3 2 3 2 4" xfId="11171" xr:uid="{C8FC2832-DD34-4227-B831-2FC1C221F9AD}"/>
    <cellStyle name="Virgül 9 2 3 2 3 3" xfId="3642" xr:uid="{59DA268E-7865-468E-979A-63693E3DCBA4}"/>
    <cellStyle name="Virgül 9 2 3 2 3 3 2" xfId="7944" xr:uid="{27539D85-B36E-4DC5-A436-6417D77F2C20}"/>
    <cellStyle name="Virgül 9 2 3 2 3 3 2 2" xfId="16516" xr:uid="{38A559D6-4FA0-40AB-B01C-8937047D562C}"/>
    <cellStyle name="Virgül 9 2 3 2 3 3 3" xfId="12240" xr:uid="{89A986D9-24A7-4653-BF5F-09FC1534C2FA}"/>
    <cellStyle name="Virgül 9 2 3 2 3 4" xfId="5808" xr:uid="{EE9A72EB-475B-4D25-9F57-283387BA72F3}"/>
    <cellStyle name="Virgül 9 2 3 2 3 4 2" xfId="14380" xr:uid="{8FC90BB9-68C6-4708-B384-11C8E21F086E}"/>
    <cellStyle name="Virgül 9 2 3 2 3 5" xfId="10104" xr:uid="{D8086497-E82B-4A38-A96F-937BC846051B}"/>
    <cellStyle name="Virgül 9 2 3 2 4" xfId="2028" xr:uid="{50CA8685-5A9D-42AC-9617-859897AA9591}"/>
    <cellStyle name="Virgül 9 2 3 2 4 2" xfId="4176" xr:uid="{52ABAA87-7748-44FE-9B46-07A76E36E8BA}"/>
    <cellStyle name="Virgül 9 2 3 2 4 2 2" xfId="8478" xr:uid="{926C9170-94F3-42B9-B00E-802CF3D175F9}"/>
    <cellStyle name="Virgül 9 2 3 2 4 2 2 2" xfId="17050" xr:uid="{DEEF138D-54CB-4FD3-8928-78A8E6A14D89}"/>
    <cellStyle name="Virgül 9 2 3 2 4 2 3" xfId="12774" xr:uid="{D6EA37E4-4BE7-4A5C-B5A3-CF10C4C34ED8}"/>
    <cellStyle name="Virgül 9 2 3 2 4 3" xfId="6342" xr:uid="{20910162-87FD-49D3-820F-D3E97A448344}"/>
    <cellStyle name="Virgül 9 2 3 2 4 3 2" xfId="14914" xr:uid="{4D0B9CB8-65BF-4BAB-971E-B74984D45378}"/>
    <cellStyle name="Virgül 9 2 3 2 4 4" xfId="10638" xr:uid="{47F4C8C8-F675-4D4F-B1C4-D3BFD85F1C12}"/>
    <cellStyle name="Virgül 9 2 3 2 5" xfId="3109" xr:uid="{1EC2C5B5-7E1C-44D4-94A7-E43EFB369109}"/>
    <cellStyle name="Virgül 9 2 3 2 5 2" xfId="7411" xr:uid="{5022B60F-32D4-4435-87D4-01721CCA3DEA}"/>
    <cellStyle name="Virgül 9 2 3 2 5 2 2" xfId="15983" xr:uid="{9C72ADFF-9FF7-45C8-A5E7-0F74B159F4D5}"/>
    <cellStyle name="Virgül 9 2 3 2 5 3" xfId="11707" xr:uid="{FCDA3CB3-CC71-4D9E-80E3-AAE67192D853}"/>
    <cellStyle name="Virgül 9 2 3 2 6" xfId="5275" xr:uid="{15B2FF39-0080-4FC3-A8E2-21190BBB14AF}"/>
    <cellStyle name="Virgül 9 2 3 2 6 2" xfId="13847" xr:uid="{0EA192EA-F50A-4D57-A30F-C04A20850279}"/>
    <cellStyle name="Virgül 9 2 3 2 7" xfId="9571" xr:uid="{AF7A9FCD-AB4A-40A9-B205-4642BF817997}"/>
    <cellStyle name="Virgül 9 2 3 3" xfId="1031" xr:uid="{05F11275-C3C8-4E31-BAD5-C8B4BAA5E31E}"/>
    <cellStyle name="Virgül 9 2 3 3 2" xfId="1606" xr:uid="{2206DCAD-95C4-4E43-B14C-8EC2AE61564E}"/>
    <cellStyle name="Virgül 9 2 3 3 2 2" xfId="2695" xr:uid="{7353B5FD-2977-4239-8351-0D6BCE7DF095}"/>
    <cellStyle name="Virgül 9 2 3 3 2 2 2" xfId="4843" xr:uid="{88BB49EE-EC5D-4638-9E56-278A99228D0C}"/>
    <cellStyle name="Virgül 9 2 3 3 2 2 2 2" xfId="9145" xr:uid="{BB40C1BD-0747-4CD1-88AC-1C953592F485}"/>
    <cellStyle name="Virgül 9 2 3 3 2 2 2 2 2" xfId="17717" xr:uid="{B1534779-3F90-4648-B480-08E20895DD0F}"/>
    <cellStyle name="Virgül 9 2 3 3 2 2 2 3" xfId="13441" xr:uid="{955E03E6-1EA9-43E5-BCD6-D48B3A3598AC}"/>
    <cellStyle name="Virgül 9 2 3 3 2 2 3" xfId="7009" xr:uid="{DBF40411-D7EC-494D-ADEF-BDB5165CDDD2}"/>
    <cellStyle name="Virgül 9 2 3 3 2 2 3 2" xfId="15581" xr:uid="{31DCCF2C-2A5C-4574-9D53-E465D2108AA5}"/>
    <cellStyle name="Virgül 9 2 3 3 2 2 4" xfId="11305" xr:uid="{2ED0EC82-1921-4864-8EA9-FB31D484D13C}"/>
    <cellStyle name="Virgül 9 2 3 3 2 3" xfId="3776" xr:uid="{06879744-26EE-4666-A212-9024F7BA2F58}"/>
    <cellStyle name="Virgül 9 2 3 3 2 3 2" xfId="8078" xr:uid="{ABDDBB4A-DF19-4624-A6D2-CA97921C59EC}"/>
    <cellStyle name="Virgül 9 2 3 3 2 3 2 2" xfId="16650" xr:uid="{17B14DED-9477-4A4F-BC74-7BAB7B1B4A49}"/>
    <cellStyle name="Virgül 9 2 3 3 2 3 3" xfId="12374" xr:uid="{85FC0283-1BEF-4E57-8FD9-5E79E7C1F105}"/>
    <cellStyle name="Virgül 9 2 3 3 2 4" xfId="5942" xr:uid="{BEF635DA-88EC-44C9-9D77-CFBE63241224}"/>
    <cellStyle name="Virgül 9 2 3 3 2 4 2" xfId="14514" xr:uid="{4F9EA94B-55CA-4FF7-90A5-EE44780B72B5}"/>
    <cellStyle name="Virgül 9 2 3 3 2 5" xfId="10238" xr:uid="{4EF41AF4-91BB-447C-AF2F-AC2ABD71C0F2}"/>
    <cellStyle name="Virgül 9 2 3 3 3" xfId="2162" xr:uid="{9F015C69-C830-4340-A0E9-3E66302DBD36}"/>
    <cellStyle name="Virgül 9 2 3 3 3 2" xfId="4310" xr:uid="{8B5515FF-01B9-44C4-B1E7-634244B1639C}"/>
    <cellStyle name="Virgül 9 2 3 3 3 2 2" xfId="8612" xr:uid="{63FD24E7-2374-4E8F-B500-6A82542C3BD1}"/>
    <cellStyle name="Virgül 9 2 3 3 3 2 2 2" xfId="17184" xr:uid="{9E08F35D-D182-4584-9B82-122E1D1B4C78}"/>
    <cellStyle name="Virgül 9 2 3 3 3 2 3" xfId="12908" xr:uid="{FD8C48AA-C8EC-4409-BD5B-EFD3AA9CD1CE}"/>
    <cellStyle name="Virgül 9 2 3 3 3 3" xfId="6476" xr:uid="{123AC9A6-BC99-4809-8709-509BD1E781E6}"/>
    <cellStyle name="Virgül 9 2 3 3 3 3 2" xfId="15048" xr:uid="{3BFFB179-6926-48E2-809F-31B1C95C6630}"/>
    <cellStyle name="Virgül 9 2 3 3 3 4" xfId="10772" xr:uid="{D79AAE90-97B5-4858-AEF2-694BD3871DF4}"/>
    <cellStyle name="Virgül 9 2 3 3 4" xfId="3243" xr:uid="{13895691-A728-4E09-B2B6-A8E2EBE065DF}"/>
    <cellStyle name="Virgül 9 2 3 3 4 2" xfId="7545" xr:uid="{17A961CB-0ACF-422E-9A42-0AADF8FB73F4}"/>
    <cellStyle name="Virgül 9 2 3 3 4 2 2" xfId="16117" xr:uid="{7D5A4C7A-6813-4D8D-9D62-00F26E44E29E}"/>
    <cellStyle name="Virgül 9 2 3 3 4 3" xfId="11841" xr:uid="{BCA7AFC2-5B35-4409-95D4-8C89305F6A6E}"/>
    <cellStyle name="Virgül 9 2 3 3 5" xfId="5409" xr:uid="{53E88531-C0CA-45D7-90E0-3716130CE3A2}"/>
    <cellStyle name="Virgül 9 2 3 3 5 2" xfId="13981" xr:uid="{66FAA07E-A599-434B-B06A-B9B8A8777A9D}"/>
    <cellStyle name="Virgül 9 2 3 3 6" xfId="9705" xr:uid="{D1011570-EBF5-45F7-BC7E-4D4F2E5DF94A}"/>
    <cellStyle name="Virgül 9 2 3 4" xfId="1342" xr:uid="{F65CAB3F-2E3D-412B-A105-AD6B1C3A8B44}"/>
    <cellStyle name="Virgül 9 2 3 4 2" xfId="2431" xr:uid="{6B40AD45-9932-4203-A48A-B81C7074DD04}"/>
    <cellStyle name="Virgül 9 2 3 4 2 2" xfId="4579" xr:uid="{13B7545C-7947-46E7-9AE1-5E202BE13615}"/>
    <cellStyle name="Virgül 9 2 3 4 2 2 2" xfId="8881" xr:uid="{F0DA4CF9-F965-450E-B08F-6F7D470339FF}"/>
    <cellStyle name="Virgül 9 2 3 4 2 2 2 2" xfId="17453" xr:uid="{41B3A735-DD39-4970-80AD-32F5EB24D339}"/>
    <cellStyle name="Virgül 9 2 3 4 2 2 3" xfId="13177" xr:uid="{AC27E90A-4369-4414-9385-18BB0B2AA114}"/>
    <cellStyle name="Virgül 9 2 3 4 2 3" xfId="6745" xr:uid="{1C4B1673-FFB3-44A2-95BB-5192CD01C7BF}"/>
    <cellStyle name="Virgül 9 2 3 4 2 3 2" xfId="15317" xr:uid="{350197D1-FE55-48EE-BD30-97B9C47F5521}"/>
    <cellStyle name="Virgül 9 2 3 4 2 4" xfId="11041" xr:uid="{45A785B4-A51A-4AE9-9683-4183D7B0BA50}"/>
    <cellStyle name="Virgül 9 2 3 4 3" xfId="3512" xr:uid="{64FA5328-BBDC-43EA-BAF1-006847EFD6AD}"/>
    <cellStyle name="Virgül 9 2 3 4 3 2" xfId="7814" xr:uid="{6D0E21FE-755B-4321-A7AA-15BA32EBEB95}"/>
    <cellStyle name="Virgül 9 2 3 4 3 2 2" xfId="16386" xr:uid="{D03D5CCE-47C9-4010-B10A-BCEB8CE8E1C9}"/>
    <cellStyle name="Virgül 9 2 3 4 3 3" xfId="12110" xr:uid="{EDBE9EB1-8335-4954-9BA5-22504E60B16B}"/>
    <cellStyle name="Virgül 9 2 3 4 4" xfId="5678" xr:uid="{0728D68D-82F5-4BE5-8483-24DA6927C1C1}"/>
    <cellStyle name="Virgül 9 2 3 4 4 2" xfId="14250" xr:uid="{D01C8FE7-5D8D-465B-BB65-F378A5664DFE}"/>
    <cellStyle name="Virgül 9 2 3 4 5" xfId="9974" xr:uid="{98B40D51-6407-4BF1-AEAE-7F56D61910A2}"/>
    <cellStyle name="Virgül 9 2 3 5" xfId="1898" xr:uid="{F444CD24-C67A-475F-AA7B-E5EA5D7D4873}"/>
    <cellStyle name="Virgül 9 2 3 5 2" xfId="4046" xr:uid="{F3F49FBA-1484-46F1-91ED-A7F31434EA04}"/>
    <cellStyle name="Virgül 9 2 3 5 2 2" xfId="8348" xr:uid="{6C819404-F6F3-417C-B706-469FBBB464BA}"/>
    <cellStyle name="Virgül 9 2 3 5 2 2 2" xfId="16920" xr:uid="{B2D753A3-FCBC-4C75-8C1D-6F6F28314A03}"/>
    <cellStyle name="Virgül 9 2 3 5 2 3" xfId="12644" xr:uid="{726E75B4-83EE-4794-B089-AC0746842849}"/>
    <cellStyle name="Virgül 9 2 3 5 3" xfId="6212" xr:uid="{64EFCCB1-31AE-41ED-9C71-099E0D3F59C7}"/>
    <cellStyle name="Virgül 9 2 3 5 3 2" xfId="14784" xr:uid="{4B713967-7883-4574-8EDF-96372B80A57F}"/>
    <cellStyle name="Virgül 9 2 3 5 4" xfId="10508" xr:uid="{BE81E007-E324-43E4-9EE0-1B9B84487C4B}"/>
    <cellStyle name="Virgül 9 2 3 6" xfId="2979" xr:uid="{D005436B-01FA-4852-A7E1-EEA099C0B25B}"/>
    <cellStyle name="Virgül 9 2 3 6 2" xfId="7281" xr:uid="{109EF098-AE03-4CA1-8F2F-E2B92226436F}"/>
    <cellStyle name="Virgül 9 2 3 6 2 2" xfId="15853" xr:uid="{F4A11168-A784-4C29-9401-33A037C27090}"/>
    <cellStyle name="Virgül 9 2 3 6 3" xfId="11577" xr:uid="{58942D65-57A8-4E15-A9DC-22AB8C8584D9}"/>
    <cellStyle name="Virgül 9 2 3 7" xfId="5141" xr:uid="{6A17234B-A14C-47DE-8D83-EBC9D1CB40EA}"/>
    <cellStyle name="Virgül 9 2 3 7 2" xfId="13717" xr:uid="{B6971146-480E-4398-9C5E-047E9750CA56}"/>
    <cellStyle name="Virgül 9 2 3 8" xfId="9441" xr:uid="{746EA40A-99D6-42CF-90DC-4A86F94F325C}"/>
    <cellStyle name="Virgül 9 2 4" xfId="813" xr:uid="{4FD6E5FF-E85D-4E8D-BB47-BF058449BAE6}"/>
    <cellStyle name="Virgül 9 2 4 2" xfId="1099" xr:uid="{1BCC49D5-0182-45B9-9F10-83BCFE663A72}"/>
    <cellStyle name="Virgül 9 2 4 2 2" xfId="1674" xr:uid="{48D162F7-7B79-4433-AA5E-F91D608AC2E2}"/>
    <cellStyle name="Virgül 9 2 4 2 2 2" xfId="2763" xr:uid="{D417489C-153D-4E4E-90A0-EA6913D6BA74}"/>
    <cellStyle name="Virgül 9 2 4 2 2 2 2" xfId="4911" xr:uid="{F0A1466C-37BC-46A9-8A3C-7990EE3BACD3}"/>
    <cellStyle name="Virgül 9 2 4 2 2 2 2 2" xfId="9213" xr:uid="{A4A91B70-844C-4875-9F18-B7FB17DA6823}"/>
    <cellStyle name="Virgül 9 2 4 2 2 2 2 2 2" xfId="17785" xr:uid="{C2307A1B-CBD5-4136-BAA7-0FF2985D1BBC}"/>
    <cellStyle name="Virgül 9 2 4 2 2 2 2 3" xfId="13509" xr:uid="{2AF1A6D7-355D-400A-BE79-2C7C8E034845}"/>
    <cellStyle name="Virgül 9 2 4 2 2 2 3" xfId="7077" xr:uid="{CA9A7455-ED1D-4A00-9D77-8FB9195688E5}"/>
    <cellStyle name="Virgül 9 2 4 2 2 2 3 2" xfId="15649" xr:uid="{FF44DE13-4364-4328-8A5F-6583E3D630BB}"/>
    <cellStyle name="Virgül 9 2 4 2 2 2 4" xfId="11373" xr:uid="{4A28D00D-5734-4E90-9034-00B7E50B499A}"/>
    <cellStyle name="Virgül 9 2 4 2 2 3" xfId="3844" xr:uid="{30095A5C-DE01-4F32-B203-651ED74C9D0C}"/>
    <cellStyle name="Virgül 9 2 4 2 2 3 2" xfId="8146" xr:uid="{03765B1F-D60E-4D89-B5CB-A82FE0AA0066}"/>
    <cellStyle name="Virgül 9 2 4 2 2 3 2 2" xfId="16718" xr:uid="{68D6C7AD-395E-4705-B293-DBF504A834DC}"/>
    <cellStyle name="Virgül 9 2 4 2 2 3 3" xfId="12442" xr:uid="{3EFE74CF-CA34-47E8-B6F1-6909E593CBB8}"/>
    <cellStyle name="Virgül 9 2 4 2 2 4" xfId="6010" xr:uid="{53F042AC-CAD4-4B26-B60A-79D4ED4356F3}"/>
    <cellStyle name="Virgül 9 2 4 2 2 4 2" xfId="14582" xr:uid="{4420419A-3209-4CC4-891C-FB78BE1EC5CC}"/>
    <cellStyle name="Virgül 9 2 4 2 2 5" xfId="10306" xr:uid="{24382577-8043-4D3B-A6AF-A06D26C6FBB1}"/>
    <cellStyle name="Virgül 9 2 4 2 3" xfId="2230" xr:uid="{ACC61836-E87F-4284-8760-FFD2994A8B32}"/>
    <cellStyle name="Virgül 9 2 4 2 3 2" xfId="4378" xr:uid="{83608BBC-FFD3-4583-BB78-1605199AAE28}"/>
    <cellStyle name="Virgül 9 2 4 2 3 2 2" xfId="8680" xr:uid="{97900EF8-91DA-45EF-B5EA-24E5D4BB4477}"/>
    <cellStyle name="Virgül 9 2 4 2 3 2 2 2" xfId="17252" xr:uid="{37AE31F0-4BA9-48AC-98F8-14FA93A20399}"/>
    <cellStyle name="Virgül 9 2 4 2 3 2 3" xfId="12976" xr:uid="{8E5FFCE0-233B-4FEE-AE11-2A333A81A563}"/>
    <cellStyle name="Virgül 9 2 4 2 3 3" xfId="6544" xr:uid="{733EDD24-FDA5-4B98-90A1-50E9314270D7}"/>
    <cellStyle name="Virgül 9 2 4 2 3 3 2" xfId="15116" xr:uid="{9C1E5AB2-7A49-4FD9-BFCF-6D9DD4416744}"/>
    <cellStyle name="Virgül 9 2 4 2 3 4" xfId="10840" xr:uid="{D07F71CB-D7CE-4953-8CBD-BB10096EECF0}"/>
    <cellStyle name="Virgül 9 2 4 2 4" xfId="3311" xr:uid="{7EDFB188-921C-4BB4-8976-877F03E80777}"/>
    <cellStyle name="Virgül 9 2 4 2 4 2" xfId="7613" xr:uid="{89FE422A-857B-4686-8A25-4CA665962A49}"/>
    <cellStyle name="Virgül 9 2 4 2 4 2 2" xfId="16185" xr:uid="{DCF93980-15BF-4493-9972-B7BEF1C49370}"/>
    <cellStyle name="Virgül 9 2 4 2 4 3" xfId="11909" xr:uid="{1C0B26FD-225A-4841-9701-6AA25766EB8E}"/>
    <cellStyle name="Virgül 9 2 4 2 5" xfId="5477" xr:uid="{53FD8206-0D17-45C9-B65D-F3BAFCB9F630}"/>
    <cellStyle name="Virgül 9 2 4 2 5 2" xfId="14049" xr:uid="{73FF40AF-804C-405C-B0B5-2BC0D32BF0F8}"/>
    <cellStyle name="Virgül 9 2 4 2 6" xfId="9773" xr:uid="{8E2774F0-4528-4174-B95A-8164F61835C8}"/>
    <cellStyle name="Virgül 9 2 4 3" xfId="1410" xr:uid="{76C78257-C3DF-414F-836A-26A5AB8BE482}"/>
    <cellStyle name="Virgül 9 2 4 3 2" xfId="2499" xr:uid="{96D4364E-4825-4949-863B-A8949FFEA23A}"/>
    <cellStyle name="Virgül 9 2 4 3 2 2" xfId="4647" xr:uid="{0CDBC6A7-D421-4E94-9966-EA7BDC17EF57}"/>
    <cellStyle name="Virgül 9 2 4 3 2 2 2" xfId="8949" xr:uid="{E20DCE89-D2C6-4E6D-A64C-38A85C0E27EB}"/>
    <cellStyle name="Virgül 9 2 4 3 2 2 2 2" xfId="17521" xr:uid="{5733F526-371A-42C4-8191-25537BBE24C3}"/>
    <cellStyle name="Virgül 9 2 4 3 2 2 3" xfId="13245" xr:uid="{B68F440D-D899-426A-8F18-CF17F714042F}"/>
    <cellStyle name="Virgül 9 2 4 3 2 3" xfId="6813" xr:uid="{EB1BCF3D-60F3-4EBE-8CD0-BFB878DD2595}"/>
    <cellStyle name="Virgül 9 2 4 3 2 3 2" xfId="15385" xr:uid="{691CF007-1AF1-4E16-826D-D14C66D2B2DB}"/>
    <cellStyle name="Virgül 9 2 4 3 2 4" xfId="11109" xr:uid="{C6DE458D-6DB1-4185-8586-1A0660925C6B}"/>
    <cellStyle name="Virgül 9 2 4 3 3" xfId="3580" xr:uid="{98BB8637-BF3F-4CD1-8818-665FAC1A670B}"/>
    <cellStyle name="Virgül 9 2 4 3 3 2" xfId="7882" xr:uid="{5ED1B3F9-790F-4A49-9291-0DA8DE12F97A}"/>
    <cellStyle name="Virgül 9 2 4 3 3 2 2" xfId="16454" xr:uid="{600883E8-7AB1-440F-B35F-649790273850}"/>
    <cellStyle name="Virgül 9 2 4 3 3 3" xfId="12178" xr:uid="{54B6FF2E-D218-4662-8BD4-0D00788A542D}"/>
    <cellStyle name="Virgül 9 2 4 3 4" xfId="5746" xr:uid="{6FD42B86-70AC-47B3-9148-D068A0E259EA}"/>
    <cellStyle name="Virgül 9 2 4 3 4 2" xfId="14318" xr:uid="{02699755-03DB-4F6C-AF11-6312A53F3A30}"/>
    <cellStyle name="Virgül 9 2 4 3 5" xfId="10042" xr:uid="{1DF4D9CD-D964-47A5-9A26-F44E985C105C}"/>
    <cellStyle name="Virgül 9 2 4 4" xfId="1966" xr:uid="{1A97C930-E456-4F6E-AB5A-3658EFD282C1}"/>
    <cellStyle name="Virgül 9 2 4 4 2" xfId="4114" xr:uid="{9347976C-AF4A-4FBD-922D-ED4DFE6D3F1D}"/>
    <cellStyle name="Virgül 9 2 4 4 2 2" xfId="8416" xr:uid="{C16D1A85-7D96-4D93-B68A-7ED2B0866A83}"/>
    <cellStyle name="Virgül 9 2 4 4 2 2 2" xfId="16988" xr:uid="{8AF02D03-2C21-4C14-9ECD-1AF0A7DA55B6}"/>
    <cellStyle name="Virgül 9 2 4 4 2 3" xfId="12712" xr:uid="{283FB59E-BCDA-4A57-A31D-D3EB2086C2B4}"/>
    <cellStyle name="Virgül 9 2 4 4 3" xfId="6280" xr:uid="{8B822C67-2BF5-4418-9DCE-C6C8F6C46CD6}"/>
    <cellStyle name="Virgül 9 2 4 4 3 2" xfId="14852" xr:uid="{43CFC46F-F135-4051-948D-7CBA93D40085}"/>
    <cellStyle name="Virgül 9 2 4 4 4" xfId="10576" xr:uid="{A7E90838-AEF4-4AD5-B425-7DF2AD451C07}"/>
    <cellStyle name="Virgül 9 2 4 5" xfId="3047" xr:uid="{438C9171-9AB4-4609-9750-52ECE03B4FD0}"/>
    <cellStyle name="Virgül 9 2 4 5 2" xfId="7349" xr:uid="{37E2C8E3-3D93-477B-85B0-F2C67E8EC678}"/>
    <cellStyle name="Virgül 9 2 4 5 2 2" xfId="15921" xr:uid="{09A2EC56-4250-420F-B235-B31E30F34979}"/>
    <cellStyle name="Virgül 9 2 4 5 3" xfId="11645" xr:uid="{93500AB4-DF95-4970-8D09-FF4B7EA3371E}"/>
    <cellStyle name="Virgül 9 2 4 6" xfId="5213" xr:uid="{2A9BAD8D-F237-40AB-B870-43A4E6EFCC52}"/>
    <cellStyle name="Virgül 9 2 4 6 2" xfId="13785" xr:uid="{DA56DE01-9307-40F9-A482-16CAA069D289}"/>
    <cellStyle name="Virgül 9 2 4 7" xfId="9509" xr:uid="{141BF7D8-6EDD-4B68-813D-1D261B2A557C}"/>
    <cellStyle name="Virgül 9 2 5" xfId="969" xr:uid="{D2074D02-A834-49CB-BDB3-A439E0A0432F}"/>
    <cellStyle name="Virgül 9 2 5 2" xfId="1544" xr:uid="{C5730BA3-1EFB-45E4-9BC7-8A76CE3B39BA}"/>
    <cellStyle name="Virgül 9 2 5 2 2" xfId="2633" xr:uid="{C6C0B3BC-077D-46D7-B913-CB23277B918F}"/>
    <cellStyle name="Virgül 9 2 5 2 2 2" xfId="4781" xr:uid="{73272AC0-0D80-4D5B-83CC-AC7CE81D23D6}"/>
    <cellStyle name="Virgül 9 2 5 2 2 2 2" xfId="9083" xr:uid="{BD9F3FE3-AB69-4122-8B14-2FE96A647CD3}"/>
    <cellStyle name="Virgül 9 2 5 2 2 2 2 2" xfId="17655" xr:uid="{724D2DE3-2DC1-4362-BCF4-859625EFDC26}"/>
    <cellStyle name="Virgül 9 2 5 2 2 2 3" xfId="13379" xr:uid="{778C0F63-6383-4581-BBCC-3BAF9267BD90}"/>
    <cellStyle name="Virgül 9 2 5 2 2 3" xfId="6947" xr:uid="{7F9CB084-1D8C-4D22-B2DB-3A798B299AC4}"/>
    <cellStyle name="Virgül 9 2 5 2 2 3 2" xfId="15519" xr:uid="{9794128D-B00E-4660-BCF4-A0EE64B8FA7F}"/>
    <cellStyle name="Virgül 9 2 5 2 2 4" xfId="11243" xr:uid="{A361F3E6-0255-4A70-9055-36FB9D1DF2A9}"/>
    <cellStyle name="Virgül 9 2 5 2 3" xfId="3714" xr:uid="{23EF53DE-DC73-4CAE-9EE9-0854CB340721}"/>
    <cellStyle name="Virgül 9 2 5 2 3 2" xfId="8016" xr:uid="{F0095CC1-9D80-4FF5-8077-B0B13F14B238}"/>
    <cellStyle name="Virgül 9 2 5 2 3 2 2" xfId="16588" xr:uid="{098A1ADB-7FA0-4C1F-881D-4F7080694800}"/>
    <cellStyle name="Virgül 9 2 5 2 3 3" xfId="12312" xr:uid="{CBC80332-DCC8-432B-88D0-89B69F68632E}"/>
    <cellStyle name="Virgül 9 2 5 2 4" xfId="5880" xr:uid="{553CE102-7F77-423B-9971-BE4DCBD80223}"/>
    <cellStyle name="Virgül 9 2 5 2 4 2" xfId="14452" xr:uid="{EC3A98C4-6005-481E-8254-9832F3398668}"/>
    <cellStyle name="Virgül 9 2 5 2 5" xfId="10176" xr:uid="{ACE7323D-1989-40C2-BAAE-89FE30402F8D}"/>
    <cellStyle name="Virgül 9 2 5 3" xfId="2100" xr:uid="{DE7D8614-19F9-455A-8C38-25C29A585FD4}"/>
    <cellStyle name="Virgül 9 2 5 3 2" xfId="4248" xr:uid="{DD1BC987-5B8A-4856-97B7-7FDBD4EF7E00}"/>
    <cellStyle name="Virgül 9 2 5 3 2 2" xfId="8550" xr:uid="{2DC726A2-8D24-403F-B45E-223A17B9A101}"/>
    <cellStyle name="Virgül 9 2 5 3 2 2 2" xfId="17122" xr:uid="{5E8C11F9-591B-471E-9716-31DD8599449D}"/>
    <cellStyle name="Virgül 9 2 5 3 2 3" xfId="12846" xr:uid="{30A3BF48-619C-4355-B368-AF5DA1DA3E79}"/>
    <cellStyle name="Virgül 9 2 5 3 3" xfId="6414" xr:uid="{EA594C5F-9A00-4B80-B457-A08C9E33892C}"/>
    <cellStyle name="Virgül 9 2 5 3 3 2" xfId="14986" xr:uid="{61FCB1E6-9C46-4ED2-BB88-A9461A501DEB}"/>
    <cellStyle name="Virgül 9 2 5 3 4" xfId="10710" xr:uid="{69E7FA55-B515-431A-A4CC-68E3458C2CBC}"/>
    <cellStyle name="Virgül 9 2 5 4" xfId="3181" xr:uid="{76577CD6-389D-435E-A0D7-9D885999BFCC}"/>
    <cellStyle name="Virgül 9 2 5 4 2" xfId="7483" xr:uid="{09F9CF8F-6966-4B5D-BDC6-868FFFE09333}"/>
    <cellStyle name="Virgül 9 2 5 4 2 2" xfId="16055" xr:uid="{E1E04A35-A14C-4B63-AAE4-04E0CB09757A}"/>
    <cellStyle name="Virgül 9 2 5 4 3" xfId="11779" xr:uid="{D2DCE4F9-7363-4912-B96A-78F55B3F9CEB}"/>
    <cellStyle name="Virgül 9 2 5 5" xfId="5347" xr:uid="{8655C522-C263-4002-8F21-6151EEB19002}"/>
    <cellStyle name="Virgül 9 2 5 5 2" xfId="13919" xr:uid="{4DF4917C-F805-4608-81F3-22975CF5969C}"/>
    <cellStyle name="Virgül 9 2 5 6" xfId="9643" xr:uid="{54D857C9-0B6F-4C0F-8F2C-2A15B1D187E1}"/>
    <cellStyle name="Virgül 9 2 6" xfId="1278" xr:uid="{722C1273-6F7F-42DD-9AEF-C3C87F9BA5CC}"/>
    <cellStyle name="Virgül 9 2 6 2" xfId="2369" xr:uid="{0A78B800-7D9E-4116-AA57-C25D2CE80CB7}"/>
    <cellStyle name="Virgül 9 2 6 2 2" xfId="4517" xr:uid="{9A99E6E4-78D7-4C35-935E-455B7313E164}"/>
    <cellStyle name="Virgül 9 2 6 2 2 2" xfId="8819" xr:uid="{E5337256-B9BC-4440-9395-DE045B3C32D2}"/>
    <cellStyle name="Virgül 9 2 6 2 2 2 2" xfId="17391" xr:uid="{5CFF5A1C-DED9-4BBB-BCDC-A7170B6FBD13}"/>
    <cellStyle name="Virgül 9 2 6 2 2 3" xfId="13115" xr:uid="{952BF9A6-BDFD-4977-BF41-CDC0493A78A5}"/>
    <cellStyle name="Virgül 9 2 6 2 3" xfId="6683" xr:uid="{94F6F651-12C6-42F4-8C8F-2946C594F03A}"/>
    <cellStyle name="Virgül 9 2 6 2 3 2" xfId="15255" xr:uid="{04FE63FC-104C-4471-98F7-8791A78F3801}"/>
    <cellStyle name="Virgül 9 2 6 2 4" xfId="10979" xr:uid="{5CC93118-64B4-44C1-B2B2-3F7ED0196191}"/>
    <cellStyle name="Virgül 9 2 6 3" xfId="3450" xr:uid="{4D824E14-E682-4231-B245-CC6226EA3042}"/>
    <cellStyle name="Virgül 9 2 6 3 2" xfId="7752" xr:uid="{C37EB29E-C91B-44CF-881D-CF6786579E97}"/>
    <cellStyle name="Virgül 9 2 6 3 2 2" xfId="16324" xr:uid="{9D5E8664-A918-4AE5-B38E-FF30EE3508EF}"/>
    <cellStyle name="Virgül 9 2 6 3 3" xfId="12048" xr:uid="{EE17F61B-361A-4CD8-8E2E-054945DB6761}"/>
    <cellStyle name="Virgül 9 2 6 4" xfId="5616" xr:uid="{77F96A32-0F9E-480F-B3AA-BE64DEA76DB5}"/>
    <cellStyle name="Virgül 9 2 6 4 2" xfId="14188" xr:uid="{31820078-FED8-405E-9C6F-FF08818DB33E}"/>
    <cellStyle name="Virgül 9 2 6 5" xfId="9912" xr:uid="{698BBBD2-4467-456B-97A9-26796C507380}"/>
    <cellStyle name="Virgül 9 2 7" xfId="1836" xr:uid="{FC639AC1-DC61-4AF2-93A6-5A8BDA22AF7A}"/>
    <cellStyle name="Virgül 9 2 7 2" xfId="3984" xr:uid="{4444E7F1-D56F-40C7-8DD6-FC1C124EC67B}"/>
    <cellStyle name="Virgül 9 2 7 2 2" xfId="8286" xr:uid="{380DD5CD-D529-480B-A3A2-2BBA690F3DBA}"/>
    <cellStyle name="Virgül 9 2 7 2 2 2" xfId="16858" xr:uid="{B352029F-AEAA-474E-ADE3-3AA5B4992C57}"/>
    <cellStyle name="Virgül 9 2 7 2 3" xfId="12582" xr:uid="{3BB2EC58-B9C8-4AD8-8CBC-546714031C01}"/>
    <cellStyle name="Virgül 9 2 7 3" xfId="6150" xr:uid="{1111059F-DA1E-4447-A76E-056462C07BD1}"/>
    <cellStyle name="Virgül 9 2 7 3 2" xfId="14722" xr:uid="{5E2AD01F-4108-451F-9363-635DE4ACF8CA}"/>
    <cellStyle name="Virgül 9 2 7 4" xfId="10446" xr:uid="{EF853E40-6CCE-4986-9102-F0CF70B1440E}"/>
    <cellStyle name="Virgül 9 2 8" xfId="2917" xr:uid="{9E63155D-A22F-46A1-B03A-D066109888DD}"/>
    <cellStyle name="Virgül 9 2 8 2" xfId="7219" xr:uid="{D5249D0A-7AE8-4E37-B893-D29A53F47095}"/>
    <cellStyle name="Virgül 9 2 8 2 2" xfId="15791" xr:uid="{8ADB0B44-BC5E-4AB9-A3C7-A8BB493DC366}"/>
    <cellStyle name="Virgül 9 2 8 3" xfId="11515" xr:uid="{9D08CADC-13BC-405B-84C5-0D0E54BD934E}"/>
    <cellStyle name="Virgül 9 2 9" xfId="5075" xr:uid="{2F821AF1-48D7-469E-93D5-973205790C81}"/>
    <cellStyle name="Virgül 9 2 9 2" xfId="13654" xr:uid="{0827AFF9-6BF2-4AC1-AB46-01D829B78E34}"/>
    <cellStyle name="Virgül 9 3" xfId="648" xr:uid="{F078722C-3E51-4448-B35A-1ABCE4A3E3A1}"/>
    <cellStyle name="Virgül 9 3 2" xfId="724" xr:uid="{2B434C28-93C7-46FB-9D58-FEA0582EBF67}"/>
    <cellStyle name="Virgül 9 3 2 2" xfId="895" xr:uid="{5ED51F24-ADC1-4D46-98FE-7B0D513F0CF5}"/>
    <cellStyle name="Virgül 9 3 2 2 2" xfId="1181" xr:uid="{7C0C8358-F614-41BB-A51A-2CABA54EFCB7}"/>
    <cellStyle name="Virgül 9 3 2 2 2 2" xfId="1756" xr:uid="{18121499-F89E-44C9-9C20-605369AD41A1}"/>
    <cellStyle name="Virgül 9 3 2 2 2 2 2" xfId="2845" xr:uid="{B1B2B9A2-EF46-4DC9-9C23-EA3B745496B9}"/>
    <cellStyle name="Virgül 9 3 2 2 2 2 2 2" xfId="4993" xr:uid="{E126879D-8330-4F92-870E-A64B4BE9DED7}"/>
    <cellStyle name="Virgül 9 3 2 2 2 2 2 2 2" xfId="9295" xr:uid="{ED1DBA33-4B69-40D9-BFF3-0B46A3C0841C}"/>
    <cellStyle name="Virgül 9 3 2 2 2 2 2 2 2 2" xfId="17867" xr:uid="{F981CDDE-BBB4-4CEA-A598-1DEE00ADE6DA}"/>
    <cellStyle name="Virgül 9 3 2 2 2 2 2 2 3" xfId="13591" xr:uid="{3F86F256-A1AD-4D50-B058-BFEF85F3871C}"/>
    <cellStyle name="Virgül 9 3 2 2 2 2 2 3" xfId="7159" xr:uid="{8EF66D04-5E7F-44DF-981A-3706A15D7FAE}"/>
    <cellStyle name="Virgül 9 3 2 2 2 2 2 3 2" xfId="15731" xr:uid="{2D52B4F9-6173-4573-8145-6897F3250983}"/>
    <cellStyle name="Virgül 9 3 2 2 2 2 2 4" xfId="11455" xr:uid="{ECC485AF-4613-4A67-B85A-62EFAD7D459D}"/>
    <cellStyle name="Virgül 9 3 2 2 2 2 3" xfId="3926" xr:uid="{4546A94F-701B-49DA-A67C-DDEB4D25DB27}"/>
    <cellStyle name="Virgül 9 3 2 2 2 2 3 2" xfId="8228" xr:uid="{FC103194-8A94-4EAE-811F-7A3A8C12F4BE}"/>
    <cellStyle name="Virgül 9 3 2 2 2 2 3 2 2" xfId="16800" xr:uid="{54789A00-B528-4972-B7C3-2CDE945E7A36}"/>
    <cellStyle name="Virgül 9 3 2 2 2 2 3 3" xfId="12524" xr:uid="{0113872C-D41C-4CD2-9435-AD63C8D76C45}"/>
    <cellStyle name="Virgül 9 3 2 2 2 2 4" xfId="6092" xr:uid="{E4A65CB7-289E-4514-BCFB-7C4FE4A5E7BE}"/>
    <cellStyle name="Virgül 9 3 2 2 2 2 4 2" xfId="14664" xr:uid="{41BBF5D0-C28F-4141-A53F-FFCEB9B9F254}"/>
    <cellStyle name="Virgül 9 3 2 2 2 2 5" xfId="10388" xr:uid="{61EC0915-9A59-4E39-97D1-C42C7B4D3B7C}"/>
    <cellStyle name="Virgül 9 3 2 2 2 3" xfId="2312" xr:uid="{B903BCC5-0206-43F1-8891-01B1142D6B32}"/>
    <cellStyle name="Virgül 9 3 2 2 2 3 2" xfId="4460" xr:uid="{1D08EC9C-7A36-457D-9182-3A8A04D7143D}"/>
    <cellStyle name="Virgül 9 3 2 2 2 3 2 2" xfId="8762" xr:uid="{F20120D9-5271-4D62-B982-D5256F62F9B5}"/>
    <cellStyle name="Virgül 9 3 2 2 2 3 2 2 2" xfId="17334" xr:uid="{0B84F2CC-3871-4B12-B633-46CFA71A9081}"/>
    <cellStyle name="Virgül 9 3 2 2 2 3 2 3" xfId="13058" xr:uid="{49477DEF-1975-4801-AF40-D5F598474A2A}"/>
    <cellStyle name="Virgül 9 3 2 2 2 3 3" xfId="6626" xr:uid="{3E9075F2-3E35-45D9-81B5-3C07F16697F7}"/>
    <cellStyle name="Virgül 9 3 2 2 2 3 3 2" xfId="15198" xr:uid="{C955F2AE-3100-453E-8577-D8A3C15FE1C0}"/>
    <cellStyle name="Virgül 9 3 2 2 2 3 4" xfId="10922" xr:uid="{B496284A-B8F7-44F5-A4FA-AD8001625DEF}"/>
    <cellStyle name="Virgül 9 3 2 2 2 4" xfId="3393" xr:uid="{BA7A58D9-E207-4BA9-9088-AFD73C0E7DDB}"/>
    <cellStyle name="Virgül 9 3 2 2 2 4 2" xfId="7695" xr:uid="{EB06F9D7-82FB-48C1-A789-8908E5059712}"/>
    <cellStyle name="Virgül 9 3 2 2 2 4 2 2" xfId="16267" xr:uid="{B1CE52EE-DDEC-48B9-BA1A-5057AA0F20EC}"/>
    <cellStyle name="Virgül 9 3 2 2 2 4 3" xfId="11991" xr:uid="{A84CB40F-2F7D-40F6-A888-36453EFF5F64}"/>
    <cellStyle name="Virgül 9 3 2 2 2 5" xfId="5559" xr:uid="{5F071933-7384-4699-B44A-716438B8D987}"/>
    <cellStyle name="Virgül 9 3 2 2 2 5 2" xfId="14131" xr:uid="{35FF4207-E04C-42D7-A5AC-ABA8916E07E0}"/>
    <cellStyle name="Virgül 9 3 2 2 2 6" xfId="9855" xr:uid="{6C9CA4C1-91B6-4D73-BB74-50A88165EF7F}"/>
    <cellStyle name="Virgül 9 3 2 2 3" xfId="1492" xr:uid="{18A79BEC-F257-4EDA-A195-BC1E49D264E0}"/>
    <cellStyle name="Virgül 9 3 2 2 3 2" xfId="2581" xr:uid="{887ED5D1-2772-403C-8417-33F7D30C2312}"/>
    <cellStyle name="Virgül 9 3 2 2 3 2 2" xfId="4729" xr:uid="{5F6C6D7B-9B83-468D-817E-E1F16B43E284}"/>
    <cellStyle name="Virgül 9 3 2 2 3 2 2 2" xfId="9031" xr:uid="{0E509467-0749-485B-B380-769F1CFEC607}"/>
    <cellStyle name="Virgül 9 3 2 2 3 2 2 2 2" xfId="17603" xr:uid="{481DF8EC-C807-4358-B4F3-D2126D4EF61A}"/>
    <cellStyle name="Virgül 9 3 2 2 3 2 2 3" xfId="13327" xr:uid="{BAF6962F-A003-42A7-B3D7-5AA7E11F2D9C}"/>
    <cellStyle name="Virgül 9 3 2 2 3 2 3" xfId="6895" xr:uid="{2D433457-2D99-41B7-A58D-A9689472134B}"/>
    <cellStyle name="Virgül 9 3 2 2 3 2 3 2" xfId="15467" xr:uid="{86E6D4B0-44EF-4830-BDF7-EC5CD93CCBA2}"/>
    <cellStyle name="Virgül 9 3 2 2 3 2 4" xfId="11191" xr:uid="{D2AE7307-CF5B-49F9-8706-7ED636EA290D}"/>
    <cellStyle name="Virgül 9 3 2 2 3 3" xfId="3662" xr:uid="{E3F5D6B9-57A8-4184-B8EB-AA18F367DA04}"/>
    <cellStyle name="Virgül 9 3 2 2 3 3 2" xfId="7964" xr:uid="{D94CAD9E-2D8D-48DA-A0BA-BF1FADEF1CB4}"/>
    <cellStyle name="Virgül 9 3 2 2 3 3 2 2" xfId="16536" xr:uid="{3682FA78-97B3-459F-BA49-4353B29A3048}"/>
    <cellStyle name="Virgül 9 3 2 2 3 3 3" xfId="12260" xr:uid="{88BE8863-6472-4038-AAC7-4A707E0C7792}"/>
    <cellStyle name="Virgül 9 3 2 2 3 4" xfId="5828" xr:uid="{DAE606B1-5321-41BE-A9E6-8F43B6460AE2}"/>
    <cellStyle name="Virgül 9 3 2 2 3 4 2" xfId="14400" xr:uid="{BD8E9166-AEE4-45FC-8B20-08D233C9B981}"/>
    <cellStyle name="Virgül 9 3 2 2 3 5" xfId="10124" xr:uid="{2E71C0FD-695A-4B3E-868C-FEE218103EA1}"/>
    <cellStyle name="Virgül 9 3 2 2 4" xfId="2048" xr:uid="{39D7C8E9-56A6-4F61-8A00-442BEAA77864}"/>
    <cellStyle name="Virgül 9 3 2 2 4 2" xfId="4196" xr:uid="{508C9F3D-BC0D-457A-9CC7-C825A0D2B947}"/>
    <cellStyle name="Virgül 9 3 2 2 4 2 2" xfId="8498" xr:uid="{B9107562-5858-40A6-B0A5-D06D5EEC0718}"/>
    <cellStyle name="Virgül 9 3 2 2 4 2 2 2" xfId="17070" xr:uid="{0C650C8B-CC53-4915-AE41-309ACCA6D4E1}"/>
    <cellStyle name="Virgül 9 3 2 2 4 2 3" xfId="12794" xr:uid="{D7E7EBEE-EED4-4E40-86E2-CAA9979571FD}"/>
    <cellStyle name="Virgül 9 3 2 2 4 3" xfId="6362" xr:uid="{A4534F4B-F0B9-410D-9669-BBF8111C9F84}"/>
    <cellStyle name="Virgül 9 3 2 2 4 3 2" xfId="14934" xr:uid="{89FC4B79-3C5C-43A1-94B8-1D6A37BB2B37}"/>
    <cellStyle name="Virgül 9 3 2 2 4 4" xfId="10658" xr:uid="{7C2A991C-B292-4C79-B493-D8D0BB89E5A6}"/>
    <cellStyle name="Virgül 9 3 2 2 5" xfId="3129" xr:uid="{84D6CBD8-9937-484F-9234-F135F9838957}"/>
    <cellStyle name="Virgül 9 3 2 2 5 2" xfId="7431" xr:uid="{30D56C81-085A-419D-A815-1844AC73F5D4}"/>
    <cellStyle name="Virgül 9 3 2 2 5 2 2" xfId="16003" xr:uid="{82BE2869-587C-423F-84BE-85F1FFF6BA56}"/>
    <cellStyle name="Virgül 9 3 2 2 5 3" xfId="11727" xr:uid="{CEC152DB-E695-451F-81A4-3BC0AADFA139}"/>
    <cellStyle name="Virgül 9 3 2 2 6" xfId="5295" xr:uid="{F06BE319-1C16-4091-A82C-BDE3188340BC}"/>
    <cellStyle name="Virgül 9 3 2 2 6 2" xfId="13867" xr:uid="{E11FB9BC-C123-45DD-9774-2EB71F2BC074}"/>
    <cellStyle name="Virgül 9 3 2 2 7" xfId="9591" xr:uid="{F3F90984-E130-43DF-B3EB-45938029D47B}"/>
    <cellStyle name="Virgül 9 3 2 3" xfId="1051" xr:uid="{CBD74088-83B3-456E-A345-3FA9F6F0B711}"/>
    <cellStyle name="Virgül 9 3 2 3 2" xfId="1626" xr:uid="{B03DD203-CA1F-4590-B603-0A7677AB3E5E}"/>
    <cellStyle name="Virgül 9 3 2 3 2 2" xfId="2715" xr:uid="{671788E1-2F73-4B4A-8F91-94166974BDD3}"/>
    <cellStyle name="Virgül 9 3 2 3 2 2 2" xfId="4863" xr:uid="{76E880BB-5C90-47E4-B36F-341AACF75A3F}"/>
    <cellStyle name="Virgül 9 3 2 3 2 2 2 2" xfId="9165" xr:uid="{3D16B621-5002-480D-B5DE-74CB8715BC44}"/>
    <cellStyle name="Virgül 9 3 2 3 2 2 2 2 2" xfId="17737" xr:uid="{B012B4EE-F594-485B-B970-FF2DDD994E91}"/>
    <cellStyle name="Virgül 9 3 2 3 2 2 2 3" xfId="13461" xr:uid="{059B168E-5AD0-42DD-86CC-4C8197D98467}"/>
    <cellStyle name="Virgül 9 3 2 3 2 2 3" xfId="7029" xr:uid="{C596AE8B-3F55-4E91-B476-80D79FEAFC51}"/>
    <cellStyle name="Virgül 9 3 2 3 2 2 3 2" xfId="15601" xr:uid="{20A4693A-3B6D-4315-B34B-2447C2688770}"/>
    <cellStyle name="Virgül 9 3 2 3 2 2 4" xfId="11325" xr:uid="{434F1776-CCFC-42C6-8BCF-88B9260E03C8}"/>
    <cellStyle name="Virgül 9 3 2 3 2 3" xfId="3796" xr:uid="{A8C0EC23-318C-4ED1-9AC7-98E94799745A}"/>
    <cellStyle name="Virgül 9 3 2 3 2 3 2" xfId="8098" xr:uid="{AA28EEF0-8D31-4B75-BA57-E2ACE042B4BC}"/>
    <cellStyle name="Virgül 9 3 2 3 2 3 2 2" xfId="16670" xr:uid="{14ACBB0C-EED9-4126-8C77-BA7159218147}"/>
    <cellStyle name="Virgül 9 3 2 3 2 3 3" xfId="12394" xr:uid="{462933B7-E39B-4B6B-8860-ACC33600330E}"/>
    <cellStyle name="Virgül 9 3 2 3 2 4" xfId="5962" xr:uid="{2F5FD264-B907-4460-814F-D6CBF48DB588}"/>
    <cellStyle name="Virgül 9 3 2 3 2 4 2" xfId="14534" xr:uid="{4CABB195-B4ED-47F3-995B-89EDEAEFDC3B}"/>
    <cellStyle name="Virgül 9 3 2 3 2 5" xfId="10258" xr:uid="{81807557-54AB-408F-AE01-7AFDE0733419}"/>
    <cellStyle name="Virgül 9 3 2 3 3" xfId="2182" xr:uid="{79755866-2136-403D-B3A7-2D8CBD8DD30F}"/>
    <cellStyle name="Virgül 9 3 2 3 3 2" xfId="4330" xr:uid="{2B27E55C-70EB-4D70-AD2B-24F03CFB82C9}"/>
    <cellStyle name="Virgül 9 3 2 3 3 2 2" xfId="8632" xr:uid="{A1BB6E3F-3959-41A9-8C96-B7C89569F3A9}"/>
    <cellStyle name="Virgül 9 3 2 3 3 2 2 2" xfId="17204" xr:uid="{B3C5B903-4378-4EB6-906D-1737ACC9E7B2}"/>
    <cellStyle name="Virgül 9 3 2 3 3 2 3" xfId="12928" xr:uid="{9F877C12-B852-477B-97C9-62D4AF48A652}"/>
    <cellStyle name="Virgül 9 3 2 3 3 3" xfId="6496" xr:uid="{A5B6AAD0-098B-4462-A9CA-49344A0DF6F1}"/>
    <cellStyle name="Virgül 9 3 2 3 3 3 2" xfId="15068" xr:uid="{0A86ABDC-1ACA-4472-B22F-A1EF8B93E14D}"/>
    <cellStyle name="Virgül 9 3 2 3 3 4" xfId="10792" xr:uid="{0150B212-0A7C-4747-B124-67B8C476C847}"/>
    <cellStyle name="Virgül 9 3 2 3 4" xfId="3263" xr:uid="{D226EAE5-DDED-4C93-9011-60CAC904253B}"/>
    <cellStyle name="Virgül 9 3 2 3 4 2" xfId="7565" xr:uid="{4A0467AA-AFBC-483E-BD60-015716EAB7CB}"/>
    <cellStyle name="Virgül 9 3 2 3 4 2 2" xfId="16137" xr:uid="{AE173A05-6002-4E32-807E-3FB1DC7364C8}"/>
    <cellStyle name="Virgül 9 3 2 3 4 3" xfId="11861" xr:uid="{7A3FAE27-3AE0-4904-9169-91F738E30CE3}"/>
    <cellStyle name="Virgül 9 3 2 3 5" xfId="5429" xr:uid="{4E6C12FF-2D91-4EC7-81D7-23E00ED41F96}"/>
    <cellStyle name="Virgül 9 3 2 3 5 2" xfId="14001" xr:uid="{8504BD6D-796C-4EB9-80AB-9974DE5C6283}"/>
    <cellStyle name="Virgül 9 3 2 3 6" xfId="9725" xr:uid="{368A818F-8FD9-4142-BB32-C14F2419EF46}"/>
    <cellStyle name="Virgül 9 3 2 4" xfId="1362" xr:uid="{3192E850-DDAC-48E7-BCFA-42ECC826CCE8}"/>
    <cellStyle name="Virgül 9 3 2 4 2" xfId="2451" xr:uid="{918A9D79-D236-4A40-BF3F-EE8C63ADF20A}"/>
    <cellStyle name="Virgül 9 3 2 4 2 2" xfId="4599" xr:uid="{586CF641-195A-4019-A850-7AACD5FCE5D5}"/>
    <cellStyle name="Virgül 9 3 2 4 2 2 2" xfId="8901" xr:uid="{C12A2B5D-122A-4E52-ACA4-960193549913}"/>
    <cellStyle name="Virgül 9 3 2 4 2 2 2 2" xfId="17473" xr:uid="{682C8764-5C7A-4850-9713-7230EDD1E97E}"/>
    <cellStyle name="Virgül 9 3 2 4 2 2 3" xfId="13197" xr:uid="{DF64FA16-49F8-41A8-B765-F1056FFB19C3}"/>
    <cellStyle name="Virgül 9 3 2 4 2 3" xfId="6765" xr:uid="{220ADE94-D171-4280-B229-EAFE64ADA63B}"/>
    <cellStyle name="Virgül 9 3 2 4 2 3 2" xfId="15337" xr:uid="{59029036-FCBB-46B8-A1A9-BDFA45D11213}"/>
    <cellStyle name="Virgül 9 3 2 4 2 4" xfId="11061" xr:uid="{A0A7668A-870D-4F66-946B-BA81BC72A64F}"/>
    <cellStyle name="Virgül 9 3 2 4 3" xfId="3532" xr:uid="{303E7D63-EBC1-41AA-802A-946A2ACF1734}"/>
    <cellStyle name="Virgül 9 3 2 4 3 2" xfId="7834" xr:uid="{FDF7B6F8-B899-4478-A0DF-A65B0E9AE3D1}"/>
    <cellStyle name="Virgül 9 3 2 4 3 2 2" xfId="16406" xr:uid="{4B949689-C7F6-4768-AC47-273087FCC094}"/>
    <cellStyle name="Virgül 9 3 2 4 3 3" xfId="12130" xr:uid="{9603F8D9-E258-4F21-B9D2-74042B1E99A6}"/>
    <cellStyle name="Virgül 9 3 2 4 4" xfId="5698" xr:uid="{496B4C98-C1A0-442C-867B-7A4E12798904}"/>
    <cellStyle name="Virgül 9 3 2 4 4 2" xfId="14270" xr:uid="{B128FA3F-B5F2-4D60-8215-F467A3FE5BA7}"/>
    <cellStyle name="Virgül 9 3 2 4 5" xfId="9994" xr:uid="{33186B28-97F5-4F35-9E10-C393EA153C6C}"/>
    <cellStyle name="Virgül 9 3 2 5" xfId="1918" xr:uid="{FF653D04-F5C4-4454-BEC0-C897CD4293DD}"/>
    <cellStyle name="Virgül 9 3 2 5 2" xfId="4066" xr:uid="{27F0F57A-9E44-44A6-9250-98032B714AA9}"/>
    <cellStyle name="Virgül 9 3 2 5 2 2" xfId="8368" xr:uid="{49816137-1A89-480A-874B-D351C4F55E89}"/>
    <cellStyle name="Virgül 9 3 2 5 2 2 2" xfId="16940" xr:uid="{80FDC094-EDA4-4A15-9EA0-D61DEA4805AC}"/>
    <cellStyle name="Virgül 9 3 2 5 2 3" xfId="12664" xr:uid="{3BF3EDA1-8735-4A03-9F60-BE07E8C8ED7D}"/>
    <cellStyle name="Virgül 9 3 2 5 3" xfId="6232" xr:uid="{CA78DF06-198C-4FC1-9C09-669801A824EF}"/>
    <cellStyle name="Virgül 9 3 2 5 3 2" xfId="14804" xr:uid="{73F84A4E-04DA-4585-8B78-84BB63BBE90F}"/>
    <cellStyle name="Virgül 9 3 2 5 4" xfId="10528" xr:uid="{E676B7B7-E390-4E1C-B145-07F0C727EE45}"/>
    <cellStyle name="Virgül 9 3 2 6" xfId="2999" xr:uid="{2BF14635-B6F2-404C-9690-043EABE9CCBE}"/>
    <cellStyle name="Virgül 9 3 2 6 2" xfId="7301" xr:uid="{F1B5D6BB-1E94-491A-BD8E-05E184556999}"/>
    <cellStyle name="Virgül 9 3 2 6 2 2" xfId="15873" xr:uid="{5DA498A0-5AF7-4E44-B7D4-B3D1A4F396C3}"/>
    <cellStyle name="Virgül 9 3 2 6 3" xfId="11597" xr:uid="{EA5B4297-8CE1-4B68-906C-E10CC29D1DA8}"/>
    <cellStyle name="Virgül 9 3 2 7" xfId="5161" xr:uid="{3ED1DF61-C4CF-4177-88E3-EC186A6686E1}"/>
    <cellStyle name="Virgül 9 3 2 7 2" xfId="13737" xr:uid="{F6DB5EF3-7975-489E-A6C9-A6EE63FB91F3}"/>
    <cellStyle name="Virgül 9 3 2 8" xfId="9461" xr:uid="{5E45D1B4-93A0-476F-BB46-A284B96026AE}"/>
    <cellStyle name="Virgül 9 3 3" xfId="833" xr:uid="{D1677584-B122-4B91-9969-7F8B72DA1DE7}"/>
    <cellStyle name="Virgül 9 3 3 2" xfId="1119" xr:uid="{4D3B0EE0-5129-47EA-8CE3-229620B7C6C9}"/>
    <cellStyle name="Virgül 9 3 3 2 2" xfId="1694" xr:uid="{C6E3E2B5-AB16-4D81-B977-CDB8C7828D36}"/>
    <cellStyle name="Virgül 9 3 3 2 2 2" xfId="2783" xr:uid="{DF6F5DC4-4E89-4C48-AF77-0B0276A799A6}"/>
    <cellStyle name="Virgül 9 3 3 2 2 2 2" xfId="4931" xr:uid="{2FE9BBDA-F6DD-4CD1-BAF1-964E62549569}"/>
    <cellStyle name="Virgül 9 3 3 2 2 2 2 2" xfId="9233" xr:uid="{D8B72A5E-5487-450D-A12D-218CC80E3F8D}"/>
    <cellStyle name="Virgül 9 3 3 2 2 2 2 2 2" xfId="17805" xr:uid="{29C49D4B-AE9A-4B1E-8BD9-BD956D0C3B73}"/>
    <cellStyle name="Virgül 9 3 3 2 2 2 2 3" xfId="13529" xr:uid="{7B1456DB-A6E8-4E17-A770-5B8EDC4026A9}"/>
    <cellStyle name="Virgül 9 3 3 2 2 2 3" xfId="7097" xr:uid="{682616A1-FD01-442A-BF66-AB87CA0B324B}"/>
    <cellStyle name="Virgül 9 3 3 2 2 2 3 2" xfId="15669" xr:uid="{F183BE1D-82AC-4D90-B768-A4A248060206}"/>
    <cellStyle name="Virgül 9 3 3 2 2 2 4" xfId="11393" xr:uid="{B1B5918D-D16F-4B4D-920F-079B17DBED7A}"/>
    <cellStyle name="Virgül 9 3 3 2 2 3" xfId="3864" xr:uid="{7212FA52-074A-424A-801F-A35ADA2D70F2}"/>
    <cellStyle name="Virgül 9 3 3 2 2 3 2" xfId="8166" xr:uid="{202CBE88-3AA7-4E61-98E6-484A5D3001A8}"/>
    <cellStyle name="Virgül 9 3 3 2 2 3 2 2" xfId="16738" xr:uid="{8B289BFB-AD63-4770-AB9B-A427A7645442}"/>
    <cellStyle name="Virgül 9 3 3 2 2 3 3" xfId="12462" xr:uid="{8703504E-6087-4757-84B7-016C33E2F796}"/>
    <cellStyle name="Virgül 9 3 3 2 2 4" xfId="6030" xr:uid="{E792E010-7E1C-44A9-9AFE-39396C018F31}"/>
    <cellStyle name="Virgül 9 3 3 2 2 4 2" xfId="14602" xr:uid="{A8C69F78-0FA9-4632-BB8E-54D4C9FE9636}"/>
    <cellStyle name="Virgül 9 3 3 2 2 5" xfId="10326" xr:uid="{BF5120CC-6FB6-4D8F-90E3-644D46A68A85}"/>
    <cellStyle name="Virgül 9 3 3 2 3" xfId="2250" xr:uid="{34DD08D0-4B8E-457E-B7FD-AFA266319913}"/>
    <cellStyle name="Virgül 9 3 3 2 3 2" xfId="4398" xr:uid="{6E911180-30A4-4C7A-AB26-95FA0059B66B}"/>
    <cellStyle name="Virgül 9 3 3 2 3 2 2" xfId="8700" xr:uid="{40AC8827-B954-4A74-B4CD-FD403992E551}"/>
    <cellStyle name="Virgül 9 3 3 2 3 2 2 2" xfId="17272" xr:uid="{4345F13C-2799-4EFD-8BB2-C874B0D903F9}"/>
    <cellStyle name="Virgül 9 3 3 2 3 2 3" xfId="12996" xr:uid="{5ACD0A9A-E1F9-490C-ADF7-99D08B56CEFF}"/>
    <cellStyle name="Virgül 9 3 3 2 3 3" xfId="6564" xr:uid="{29AA9CA6-1DDC-41D2-B1EC-368469747454}"/>
    <cellStyle name="Virgül 9 3 3 2 3 3 2" xfId="15136" xr:uid="{BFBFEB8D-6828-4EC2-AEE3-F6DD7C6F8E7E}"/>
    <cellStyle name="Virgül 9 3 3 2 3 4" xfId="10860" xr:uid="{D90BAD29-0960-4558-ADF9-4136159EE1DF}"/>
    <cellStyle name="Virgül 9 3 3 2 4" xfId="3331" xr:uid="{6DABE835-64E3-4CD3-92E2-C81D9DB9BA80}"/>
    <cellStyle name="Virgül 9 3 3 2 4 2" xfId="7633" xr:uid="{3786B64C-42B8-4719-BF9F-2BDFFDF20DFE}"/>
    <cellStyle name="Virgül 9 3 3 2 4 2 2" xfId="16205" xr:uid="{24695231-0485-44CA-99ED-9D3B89F6E66E}"/>
    <cellStyle name="Virgül 9 3 3 2 4 3" xfId="11929" xr:uid="{E6D34075-9EAA-44BF-A6CA-39E14C040138}"/>
    <cellStyle name="Virgül 9 3 3 2 5" xfId="5497" xr:uid="{F5DE0761-0D33-4998-9929-A66C814DAACC}"/>
    <cellStyle name="Virgül 9 3 3 2 5 2" xfId="14069" xr:uid="{D7129DDD-EBE9-4124-8F54-E931A1B5C9D8}"/>
    <cellStyle name="Virgül 9 3 3 2 6" xfId="9793" xr:uid="{6EEA084B-0D56-4CDD-A994-BE518FB17849}"/>
    <cellStyle name="Virgül 9 3 3 3" xfId="1430" xr:uid="{72AEC2ED-D78C-46A3-A500-74C6F2E921BD}"/>
    <cellStyle name="Virgül 9 3 3 3 2" xfId="2519" xr:uid="{58C639DB-6044-4FEB-B4D5-940671429672}"/>
    <cellStyle name="Virgül 9 3 3 3 2 2" xfId="4667" xr:uid="{7D7DAC9C-5710-4693-A730-03E1B4762F98}"/>
    <cellStyle name="Virgül 9 3 3 3 2 2 2" xfId="8969" xr:uid="{E093AA2C-D714-42B5-81F1-A5717ED73A50}"/>
    <cellStyle name="Virgül 9 3 3 3 2 2 2 2" xfId="17541" xr:uid="{4D02CF16-95C6-4019-A495-7C7EA9D78F0E}"/>
    <cellStyle name="Virgül 9 3 3 3 2 2 3" xfId="13265" xr:uid="{17AFEAEA-5688-4562-ABB2-C16A63E7B8A5}"/>
    <cellStyle name="Virgül 9 3 3 3 2 3" xfId="6833" xr:uid="{F259315B-A5CD-4360-A483-8805A805FF31}"/>
    <cellStyle name="Virgül 9 3 3 3 2 3 2" xfId="15405" xr:uid="{6704E64A-C61D-43AC-909E-89792F6F0C7B}"/>
    <cellStyle name="Virgül 9 3 3 3 2 4" xfId="11129" xr:uid="{B5B4F63F-6CC7-4C22-AAAE-3ED5E0F56B28}"/>
    <cellStyle name="Virgül 9 3 3 3 3" xfId="3600" xr:uid="{218DF8ED-C4A0-4009-92F5-B49F944339C5}"/>
    <cellStyle name="Virgül 9 3 3 3 3 2" xfId="7902" xr:uid="{15CEA326-0EF8-45F4-94E4-8CC5DF11E9FB}"/>
    <cellStyle name="Virgül 9 3 3 3 3 2 2" xfId="16474" xr:uid="{C4E9E53B-6BE0-41BE-8C6F-2C433216F10C}"/>
    <cellStyle name="Virgül 9 3 3 3 3 3" xfId="12198" xr:uid="{F5F70E59-3398-4A05-B2A8-9A67F2D9ACB9}"/>
    <cellStyle name="Virgül 9 3 3 3 4" xfId="5766" xr:uid="{77FDCA13-843B-48DF-B762-D5A04F44C69D}"/>
    <cellStyle name="Virgül 9 3 3 3 4 2" xfId="14338" xr:uid="{0DD8F941-3347-44FA-ADE2-2FEEA8BBA3E9}"/>
    <cellStyle name="Virgül 9 3 3 3 5" xfId="10062" xr:uid="{C430A1C9-2E49-43AF-A7A0-F3511747E972}"/>
    <cellStyle name="Virgül 9 3 3 4" xfId="1986" xr:uid="{4B10F20D-0AD5-4898-AE63-8282C27A695A}"/>
    <cellStyle name="Virgül 9 3 3 4 2" xfId="4134" xr:uid="{4B08C69F-F285-4E40-B465-A201E1FE4B2A}"/>
    <cellStyle name="Virgül 9 3 3 4 2 2" xfId="8436" xr:uid="{388D5108-C1F2-4641-9CE0-789D07805849}"/>
    <cellStyle name="Virgül 9 3 3 4 2 2 2" xfId="17008" xr:uid="{308B2158-E16F-4A4D-BA6A-CF5BFDD6BA04}"/>
    <cellStyle name="Virgül 9 3 3 4 2 3" xfId="12732" xr:uid="{1BC171D5-B5F4-4976-A8CB-5641B183BA49}"/>
    <cellStyle name="Virgül 9 3 3 4 3" xfId="6300" xr:uid="{8F111A33-2238-43BE-8B11-B52E43435FA2}"/>
    <cellStyle name="Virgül 9 3 3 4 3 2" xfId="14872" xr:uid="{87C3D95A-3136-4BEF-A785-9BA41CA47688}"/>
    <cellStyle name="Virgül 9 3 3 4 4" xfId="10596" xr:uid="{7D3C99CC-4E28-4D58-9436-DE6FA02CDB33}"/>
    <cellStyle name="Virgül 9 3 3 5" xfId="3067" xr:uid="{7C4E4B7D-226A-42DC-B690-E23FA09161BA}"/>
    <cellStyle name="Virgül 9 3 3 5 2" xfId="7369" xr:uid="{E1B9ADC5-D84A-40AB-807E-A9816DA108DD}"/>
    <cellStyle name="Virgül 9 3 3 5 2 2" xfId="15941" xr:uid="{47F4459F-A5A1-46EE-B718-A8FAEE4408E0}"/>
    <cellStyle name="Virgül 9 3 3 5 3" xfId="11665" xr:uid="{AFBDEDEC-1349-4C75-8B44-8C4E908BA0FA}"/>
    <cellStyle name="Virgül 9 3 3 6" xfId="5233" xr:uid="{5AD286FA-B908-4CED-B79E-6FC9BC003613}"/>
    <cellStyle name="Virgül 9 3 3 6 2" xfId="13805" xr:uid="{BF6E6C7F-3817-487C-AB87-E4C0F9ED18C9}"/>
    <cellStyle name="Virgül 9 3 3 7" xfId="9529" xr:uid="{8DB2D80E-AEEE-4AAD-BAB7-6FDE577D9586}"/>
    <cellStyle name="Virgül 9 3 4" xfId="989" xr:uid="{D45D2765-498B-4F9B-919F-CB5074CB4681}"/>
    <cellStyle name="Virgül 9 3 4 2" xfId="1564" xr:uid="{7CBE918A-33CA-46DD-92DD-81C1C653F1EA}"/>
    <cellStyle name="Virgül 9 3 4 2 2" xfId="2653" xr:uid="{FFFCF060-6D6E-4BAA-B309-3289A0C42C07}"/>
    <cellStyle name="Virgül 9 3 4 2 2 2" xfId="4801" xr:uid="{2B8B38D3-D121-47DA-95EA-9CC885923B49}"/>
    <cellStyle name="Virgül 9 3 4 2 2 2 2" xfId="9103" xr:uid="{A2D6E67F-F8DE-4BF6-8874-7B116114E268}"/>
    <cellStyle name="Virgül 9 3 4 2 2 2 2 2" xfId="17675" xr:uid="{738E4BF3-9854-4C99-B76F-49E096DD2CA9}"/>
    <cellStyle name="Virgül 9 3 4 2 2 2 3" xfId="13399" xr:uid="{8CF2C87A-DD15-4DA6-B0FB-D82B9358062B}"/>
    <cellStyle name="Virgül 9 3 4 2 2 3" xfId="6967" xr:uid="{EDBD9508-A266-4964-A9AA-F8ED902B21C6}"/>
    <cellStyle name="Virgül 9 3 4 2 2 3 2" xfId="15539" xr:uid="{93D17232-05CB-4572-85E2-5FD406A9A9D5}"/>
    <cellStyle name="Virgül 9 3 4 2 2 4" xfId="11263" xr:uid="{86140C3E-2451-4B68-9A29-1FCB8B59CFB3}"/>
    <cellStyle name="Virgül 9 3 4 2 3" xfId="3734" xr:uid="{21FAA82A-CA27-47EF-9A50-C800178BE0B4}"/>
    <cellStyle name="Virgül 9 3 4 2 3 2" xfId="8036" xr:uid="{A6BE356F-3DC5-46AC-A890-ACF63B6D17C3}"/>
    <cellStyle name="Virgül 9 3 4 2 3 2 2" xfId="16608" xr:uid="{1B791278-3C9C-47B2-93FD-DAEE8EC0C63A}"/>
    <cellStyle name="Virgül 9 3 4 2 3 3" xfId="12332" xr:uid="{FCAB7089-4D19-4324-B97D-354608A2F58F}"/>
    <cellStyle name="Virgül 9 3 4 2 4" xfId="5900" xr:uid="{0B590B8A-E499-433F-8D03-06CABAF05618}"/>
    <cellStyle name="Virgül 9 3 4 2 4 2" xfId="14472" xr:uid="{B1EF52B8-11AD-4221-B9FB-1471D0B8C118}"/>
    <cellStyle name="Virgül 9 3 4 2 5" xfId="10196" xr:uid="{9C4A0858-455D-4115-A01F-750C50964575}"/>
    <cellStyle name="Virgül 9 3 4 3" xfId="2120" xr:uid="{F692677D-7390-4D51-ACC4-6C1171AC135A}"/>
    <cellStyle name="Virgül 9 3 4 3 2" xfId="4268" xr:uid="{42A15C7C-DBF5-4866-8608-F24DC10AFC33}"/>
    <cellStyle name="Virgül 9 3 4 3 2 2" xfId="8570" xr:uid="{5B151259-F199-4D76-B2B6-2FE52BD97BCB}"/>
    <cellStyle name="Virgül 9 3 4 3 2 2 2" xfId="17142" xr:uid="{2784518A-345D-476C-8629-9F10B3F8D3EB}"/>
    <cellStyle name="Virgül 9 3 4 3 2 3" xfId="12866" xr:uid="{372FE80E-68D8-4147-A203-DCF30DBB2386}"/>
    <cellStyle name="Virgül 9 3 4 3 3" xfId="6434" xr:uid="{5F1F84D7-541F-4E77-9E52-0D8837A1177E}"/>
    <cellStyle name="Virgül 9 3 4 3 3 2" xfId="15006" xr:uid="{BED4C7C7-2541-4C34-96E0-21DF71C9F1FC}"/>
    <cellStyle name="Virgül 9 3 4 3 4" xfId="10730" xr:uid="{23FDBC94-9A46-4A9F-99F1-0C8C9BFB1F90}"/>
    <cellStyle name="Virgül 9 3 4 4" xfId="3201" xr:uid="{1059F33B-5249-4D2F-BF35-C3EEAE40B964}"/>
    <cellStyle name="Virgül 9 3 4 4 2" xfId="7503" xr:uid="{E7BD48E6-C88A-4017-B7EB-21F5F11295CF}"/>
    <cellStyle name="Virgül 9 3 4 4 2 2" xfId="16075" xr:uid="{D7B5F4D4-14AF-4CC7-AF98-3E155294EEFB}"/>
    <cellStyle name="Virgül 9 3 4 4 3" xfId="11799" xr:uid="{626BCFA9-C27C-4C26-916E-27305443A713}"/>
    <cellStyle name="Virgül 9 3 4 5" xfId="5367" xr:uid="{7402D17A-60A1-477F-BFF5-4BF9E0439881}"/>
    <cellStyle name="Virgül 9 3 4 5 2" xfId="13939" xr:uid="{B4D0133C-E435-412C-B4A0-5651C134401E}"/>
    <cellStyle name="Virgül 9 3 4 6" xfId="9663" xr:uid="{9147A79D-182C-4D48-96D6-A514835689E2}"/>
    <cellStyle name="Virgül 9 3 5" xfId="1300" xr:uid="{1462B1B3-CA42-4EBD-93F0-6B79C0F2ED3B}"/>
    <cellStyle name="Virgül 9 3 5 2" xfId="2389" xr:uid="{00F955FA-DB09-44BC-AF41-2E53FF6475F0}"/>
    <cellStyle name="Virgül 9 3 5 2 2" xfId="4537" xr:uid="{BC4E6194-519B-4BF6-84F5-1403692ED985}"/>
    <cellStyle name="Virgül 9 3 5 2 2 2" xfId="8839" xr:uid="{A0AE75EC-94E9-4A75-8C94-5317926735BA}"/>
    <cellStyle name="Virgül 9 3 5 2 2 2 2" xfId="17411" xr:uid="{9796A2DF-9E33-4780-B2E0-38D5862DB159}"/>
    <cellStyle name="Virgül 9 3 5 2 2 3" xfId="13135" xr:uid="{2CC25C98-0E94-478C-8CFF-92A3F2DE1A75}"/>
    <cellStyle name="Virgül 9 3 5 2 3" xfId="6703" xr:uid="{BE0E0A64-F87A-400B-BFCB-584904CD9860}"/>
    <cellStyle name="Virgül 9 3 5 2 3 2" xfId="15275" xr:uid="{FCAC55BE-D44D-41D6-94BC-A46299C14897}"/>
    <cellStyle name="Virgül 9 3 5 2 4" xfId="10999" xr:uid="{D8845B69-578A-4F83-B989-FB9677E1BF92}"/>
    <cellStyle name="Virgül 9 3 5 3" xfId="3470" xr:uid="{D52DD3BB-D12B-4896-951D-9C5CD647C005}"/>
    <cellStyle name="Virgül 9 3 5 3 2" xfId="7772" xr:uid="{5F83458C-9ABC-48DF-8C5A-37ED504233F8}"/>
    <cellStyle name="Virgül 9 3 5 3 2 2" xfId="16344" xr:uid="{D3048760-0C1C-4000-9AD8-01A703039FA2}"/>
    <cellStyle name="Virgül 9 3 5 3 3" xfId="12068" xr:uid="{60589AA2-1723-4DFA-B8AC-D5923DA59780}"/>
    <cellStyle name="Virgül 9 3 5 4" xfId="5636" xr:uid="{A1EE5874-4635-435E-8993-C3378753F125}"/>
    <cellStyle name="Virgül 9 3 5 4 2" xfId="14208" xr:uid="{9155A099-9A38-4A8C-B813-A63C803C628E}"/>
    <cellStyle name="Virgül 9 3 5 5" xfId="9932" xr:uid="{5DA391DA-C9F4-4ABA-8EA6-696C977FAD8E}"/>
    <cellStyle name="Virgül 9 3 6" xfId="1856" xr:uid="{460BE017-E557-4592-B33E-C5870E9DF69F}"/>
    <cellStyle name="Virgül 9 3 6 2" xfId="4004" xr:uid="{73683E46-E04A-4335-9B8F-A6AAC316A05F}"/>
    <cellStyle name="Virgül 9 3 6 2 2" xfId="8306" xr:uid="{3DDBCAAE-0E2A-4368-94B9-E7D5C3AD24E2}"/>
    <cellStyle name="Virgül 9 3 6 2 2 2" xfId="16878" xr:uid="{0FB2E69F-AC72-43D6-B9FE-06257ED8E878}"/>
    <cellStyle name="Virgül 9 3 6 2 3" xfId="12602" xr:uid="{3B5995DC-8ABC-4FD1-8F7D-774596FCCB7D}"/>
    <cellStyle name="Virgül 9 3 6 3" xfId="6170" xr:uid="{7E1D4564-5411-4D79-823C-FF26ED35C70A}"/>
    <cellStyle name="Virgül 9 3 6 3 2" xfId="14742" xr:uid="{A1D708CD-3AC2-412D-8907-3F68FA481841}"/>
    <cellStyle name="Virgül 9 3 6 4" xfId="10466" xr:uid="{2F0840ED-9C82-4190-9008-6BA4653ECAB2}"/>
    <cellStyle name="Virgül 9 3 7" xfId="2937" xr:uid="{1F1EBEFA-5A2A-4EF5-970E-3012B4CE729E}"/>
    <cellStyle name="Virgül 9 3 7 2" xfId="7239" xr:uid="{8DACB520-8A2D-4F83-8A13-D57163E0759C}"/>
    <cellStyle name="Virgül 9 3 7 2 2" xfId="15811" xr:uid="{999EF8DA-FE4A-4959-9063-7F9398BFE832}"/>
    <cellStyle name="Virgül 9 3 7 3" xfId="11535" xr:uid="{96402A9F-F6A1-40B7-A9E6-41EF97B9CC95}"/>
    <cellStyle name="Virgül 9 3 8" xfId="5097" xr:uid="{13690F2B-4BE3-44EE-AEE4-5896005586AC}"/>
    <cellStyle name="Virgül 9 3 8 2" xfId="13675" xr:uid="{AC214B4D-6372-4351-8024-294C05291169}"/>
    <cellStyle name="Virgül 9 3 9" xfId="9399" xr:uid="{4BBBF066-D7C5-4E0E-B835-DFFF3323615D}"/>
    <cellStyle name="Virgül 9 4" xfId="693" xr:uid="{D9119AE8-8865-4FE3-BC9E-136CA0303A1F}"/>
    <cellStyle name="Virgül 9 4 2" xfId="864" xr:uid="{C88088EF-5948-485A-AFB7-241643F32E3A}"/>
    <cellStyle name="Virgül 9 4 2 2" xfId="1150" xr:uid="{419D54FE-E8D9-490B-A245-0DCF098A270C}"/>
    <cellStyle name="Virgül 9 4 2 2 2" xfId="1725" xr:uid="{879469E1-3BF4-4941-AC28-6204500A55D8}"/>
    <cellStyle name="Virgül 9 4 2 2 2 2" xfId="2814" xr:uid="{CB0A0197-8DFF-4CDB-A07D-CF913C616573}"/>
    <cellStyle name="Virgül 9 4 2 2 2 2 2" xfId="4962" xr:uid="{EE633E96-67C3-4769-8C49-83BA6F5EF32E}"/>
    <cellStyle name="Virgül 9 4 2 2 2 2 2 2" xfId="9264" xr:uid="{DBD162A0-3FAC-424E-BEA7-C7F1DC7C6559}"/>
    <cellStyle name="Virgül 9 4 2 2 2 2 2 2 2" xfId="17836" xr:uid="{4EAC3009-90CF-4A09-9C55-65F9E97461F4}"/>
    <cellStyle name="Virgül 9 4 2 2 2 2 2 3" xfId="13560" xr:uid="{07103479-5724-44BC-9EFF-6F208558B818}"/>
    <cellStyle name="Virgül 9 4 2 2 2 2 3" xfId="7128" xr:uid="{9AB9D9C9-3B8A-473D-B261-03EC74B6CD4B}"/>
    <cellStyle name="Virgül 9 4 2 2 2 2 3 2" xfId="15700" xr:uid="{9E92E17C-C056-4E6B-B1D3-F503803E7175}"/>
    <cellStyle name="Virgül 9 4 2 2 2 2 4" xfId="11424" xr:uid="{B0ADE7FF-AA94-42DE-BBF5-B4B66D7E0D19}"/>
    <cellStyle name="Virgül 9 4 2 2 2 3" xfId="3895" xr:uid="{9C9731F3-2527-4AE0-BF9E-0D798115263B}"/>
    <cellStyle name="Virgül 9 4 2 2 2 3 2" xfId="8197" xr:uid="{74195BA4-934C-45CD-AC4F-0124CC05D3A8}"/>
    <cellStyle name="Virgül 9 4 2 2 2 3 2 2" xfId="16769" xr:uid="{3A4F5524-7F7D-4FF6-A81E-8EDFE7CA56CB}"/>
    <cellStyle name="Virgül 9 4 2 2 2 3 3" xfId="12493" xr:uid="{FF3F03E8-9F4D-4AE6-BB21-F27A0A98AC9D}"/>
    <cellStyle name="Virgül 9 4 2 2 2 4" xfId="6061" xr:uid="{2D1D7DED-1800-4959-A517-1E668FFCED94}"/>
    <cellStyle name="Virgül 9 4 2 2 2 4 2" xfId="14633" xr:uid="{59859CC1-E0D5-48A6-BFE7-A96746E61D32}"/>
    <cellStyle name="Virgül 9 4 2 2 2 5" xfId="10357" xr:uid="{6ADAC834-2047-4318-8B3D-6DA54CDC9C09}"/>
    <cellStyle name="Virgül 9 4 2 2 3" xfId="2281" xr:uid="{4B96C272-0962-43CB-A3CD-F0633CD8941F}"/>
    <cellStyle name="Virgül 9 4 2 2 3 2" xfId="4429" xr:uid="{C8F9C33C-7035-483C-8E94-267202719A71}"/>
    <cellStyle name="Virgül 9 4 2 2 3 2 2" xfId="8731" xr:uid="{B5DA33FE-5233-4DD4-BD3A-4FBED5CD604D}"/>
    <cellStyle name="Virgül 9 4 2 2 3 2 2 2" xfId="17303" xr:uid="{8382B36C-6B32-419B-B482-9568AE01F3C7}"/>
    <cellStyle name="Virgül 9 4 2 2 3 2 3" xfId="13027" xr:uid="{AC8F84A1-2A54-43C5-A5F0-1B9CA7792343}"/>
    <cellStyle name="Virgül 9 4 2 2 3 3" xfId="6595" xr:uid="{19EB51A1-B992-4BC1-9B90-ED5D99A4FAC1}"/>
    <cellStyle name="Virgül 9 4 2 2 3 3 2" xfId="15167" xr:uid="{6656AD4E-9DED-4889-90F8-AED339ACA051}"/>
    <cellStyle name="Virgül 9 4 2 2 3 4" xfId="10891" xr:uid="{AF8DB297-934F-425D-95E5-924F10470167}"/>
    <cellStyle name="Virgül 9 4 2 2 4" xfId="3362" xr:uid="{D6459354-917F-41AB-A0D8-C632307D96DC}"/>
    <cellStyle name="Virgül 9 4 2 2 4 2" xfId="7664" xr:uid="{6F3A2B3E-62C8-4168-B702-E9C1BBCD46C3}"/>
    <cellStyle name="Virgül 9 4 2 2 4 2 2" xfId="16236" xr:uid="{F87BF843-4E69-4D91-A772-30DC5C1317CE}"/>
    <cellStyle name="Virgül 9 4 2 2 4 3" xfId="11960" xr:uid="{20AD6AD2-4E9A-45A2-BC70-3D6345AD24F7}"/>
    <cellStyle name="Virgül 9 4 2 2 5" xfId="5528" xr:uid="{F86AA37D-CECB-4C5E-8073-122143639931}"/>
    <cellStyle name="Virgül 9 4 2 2 5 2" xfId="14100" xr:uid="{B17C9EFA-4EB4-46A6-B2D3-0817499B380E}"/>
    <cellStyle name="Virgül 9 4 2 2 6" xfId="9824" xr:uid="{96C41975-B8A4-4501-B98D-0FA4A12CFA5F}"/>
    <cellStyle name="Virgül 9 4 2 3" xfId="1461" xr:uid="{7CFF8B6C-ED8B-4977-A373-5057F349207A}"/>
    <cellStyle name="Virgül 9 4 2 3 2" xfId="2550" xr:uid="{DCF001B3-24A8-4C34-ACF9-861950B2C007}"/>
    <cellStyle name="Virgül 9 4 2 3 2 2" xfId="4698" xr:uid="{51A4C35B-4502-4D2E-995B-C5A7AF735B64}"/>
    <cellStyle name="Virgül 9 4 2 3 2 2 2" xfId="9000" xr:uid="{8369AF05-15F4-405A-9814-64E6C24C3282}"/>
    <cellStyle name="Virgül 9 4 2 3 2 2 2 2" xfId="17572" xr:uid="{9F331F75-C9B8-41CF-AE71-437BEF91C65B}"/>
    <cellStyle name="Virgül 9 4 2 3 2 2 3" xfId="13296" xr:uid="{43C2CB43-D212-4F92-97F3-717E91263391}"/>
    <cellStyle name="Virgül 9 4 2 3 2 3" xfId="6864" xr:uid="{0A9CDF5F-34B1-4DE2-BBF9-763D1A9A5A13}"/>
    <cellStyle name="Virgül 9 4 2 3 2 3 2" xfId="15436" xr:uid="{B835636F-C8C0-4E84-B3BC-062EA6820D77}"/>
    <cellStyle name="Virgül 9 4 2 3 2 4" xfId="11160" xr:uid="{0670E3CC-3B58-4CA4-950B-A2156F95E1E9}"/>
    <cellStyle name="Virgül 9 4 2 3 3" xfId="3631" xr:uid="{9D9C9B65-CA29-41A7-A4A5-BBB0D4B7689F}"/>
    <cellStyle name="Virgül 9 4 2 3 3 2" xfId="7933" xr:uid="{E71AEF62-D1F4-4F17-8571-E14EAFD0EB22}"/>
    <cellStyle name="Virgül 9 4 2 3 3 2 2" xfId="16505" xr:uid="{0E3F9D87-D619-4E4C-996D-3E86D2FF247E}"/>
    <cellStyle name="Virgül 9 4 2 3 3 3" xfId="12229" xr:uid="{15774543-D6FC-4E7F-B90C-B79820C94747}"/>
    <cellStyle name="Virgül 9 4 2 3 4" xfId="5797" xr:uid="{3E4D57A1-53C2-4D51-AEFF-2BC35699AF6B}"/>
    <cellStyle name="Virgül 9 4 2 3 4 2" xfId="14369" xr:uid="{D9C2BBAC-9710-47CB-9839-95FFA78A0FB8}"/>
    <cellStyle name="Virgül 9 4 2 3 5" xfId="10093" xr:uid="{BFEBFA1D-8B74-49ED-B1CF-7729DAA816B0}"/>
    <cellStyle name="Virgül 9 4 2 4" xfId="2017" xr:uid="{F810FC28-C8F7-42D8-8DF7-2911F3BFBED3}"/>
    <cellStyle name="Virgül 9 4 2 4 2" xfId="4165" xr:uid="{6A404C3F-9678-4126-9DAF-D9B71B810D5C}"/>
    <cellStyle name="Virgül 9 4 2 4 2 2" xfId="8467" xr:uid="{1653ACA9-C1CB-42DE-AFFC-6E12E3677B69}"/>
    <cellStyle name="Virgül 9 4 2 4 2 2 2" xfId="17039" xr:uid="{3E334482-98FA-4D90-A38C-76E4A0DAD1F5}"/>
    <cellStyle name="Virgül 9 4 2 4 2 3" xfId="12763" xr:uid="{534292ED-065B-4D6F-8878-91A4E8EFDA4A}"/>
    <cellStyle name="Virgül 9 4 2 4 3" xfId="6331" xr:uid="{23AEC5C8-559D-454C-B716-D3996E2468A0}"/>
    <cellStyle name="Virgül 9 4 2 4 3 2" xfId="14903" xr:uid="{7D39CD0D-56E0-4BD8-AABB-753894FAF773}"/>
    <cellStyle name="Virgül 9 4 2 4 4" xfId="10627" xr:uid="{109C90EF-98C6-4960-B5C0-87DE05FA7C58}"/>
    <cellStyle name="Virgül 9 4 2 5" xfId="3098" xr:uid="{EE41CC59-CF0D-4F1A-BCC3-DA128DD9DA72}"/>
    <cellStyle name="Virgül 9 4 2 5 2" xfId="7400" xr:uid="{BB10560A-FBCA-45F6-A7D9-EEC74BCE3517}"/>
    <cellStyle name="Virgül 9 4 2 5 2 2" xfId="15972" xr:uid="{46837E17-513D-4818-B377-BA0093B70507}"/>
    <cellStyle name="Virgül 9 4 2 5 3" xfId="11696" xr:uid="{829331D9-5AE7-48BD-917D-142DC84AEEEE}"/>
    <cellStyle name="Virgül 9 4 2 6" xfId="5264" xr:uid="{B3BE430C-47B2-4B02-955C-07B21A04EE8D}"/>
    <cellStyle name="Virgül 9 4 2 6 2" xfId="13836" xr:uid="{2A49DFF1-2955-49E8-B86E-89495E1B193B}"/>
    <cellStyle name="Virgül 9 4 2 7" xfId="9560" xr:uid="{CCFE5ECD-8614-43A5-ACB1-91AA8A559B06}"/>
    <cellStyle name="Virgül 9 4 3" xfId="1020" xr:uid="{7903375B-F116-42F6-B56D-C26AA8E68595}"/>
    <cellStyle name="Virgül 9 4 3 2" xfId="1595" xr:uid="{1E3C7A6F-237C-416B-B153-F1030C9DB4A3}"/>
    <cellStyle name="Virgül 9 4 3 2 2" xfId="2684" xr:uid="{9BFBCBC1-1ED5-4CB7-B6CB-53E2E7167C4B}"/>
    <cellStyle name="Virgül 9 4 3 2 2 2" xfId="4832" xr:uid="{3E95DF4E-7A27-4280-8C76-D6A503B61464}"/>
    <cellStyle name="Virgül 9 4 3 2 2 2 2" xfId="9134" xr:uid="{B5C3078B-C29A-49BF-802F-F838515D778D}"/>
    <cellStyle name="Virgül 9 4 3 2 2 2 2 2" xfId="17706" xr:uid="{226E53DD-CA07-4DDF-BD52-F5771BDDBF94}"/>
    <cellStyle name="Virgül 9 4 3 2 2 2 3" xfId="13430" xr:uid="{35B1999C-E81E-447D-9FD3-16C671E0DE38}"/>
    <cellStyle name="Virgül 9 4 3 2 2 3" xfId="6998" xr:uid="{A7C70D1B-A230-44F0-BAC0-3BFF99839FFC}"/>
    <cellStyle name="Virgül 9 4 3 2 2 3 2" xfId="15570" xr:uid="{FA56AEF6-548F-463C-A1A6-572B8109B8E3}"/>
    <cellStyle name="Virgül 9 4 3 2 2 4" xfId="11294" xr:uid="{C943CE89-E7BA-428A-A681-E9E765E4A975}"/>
    <cellStyle name="Virgül 9 4 3 2 3" xfId="3765" xr:uid="{C0DD4F23-748B-4284-954E-1D27AB80F507}"/>
    <cellStyle name="Virgül 9 4 3 2 3 2" xfId="8067" xr:uid="{F452C2E7-18FA-41D9-9D95-E76CC5E6798E}"/>
    <cellStyle name="Virgül 9 4 3 2 3 2 2" xfId="16639" xr:uid="{376BBBF0-340B-4915-BEC0-1EB6295E30B7}"/>
    <cellStyle name="Virgül 9 4 3 2 3 3" xfId="12363" xr:uid="{6264171F-A642-4B30-915E-753062828371}"/>
    <cellStyle name="Virgül 9 4 3 2 4" xfId="5931" xr:uid="{D742705D-66E9-47D5-857F-27BA58EC711A}"/>
    <cellStyle name="Virgül 9 4 3 2 4 2" xfId="14503" xr:uid="{CB7D6C6D-D2B9-4427-AE78-2324469DB060}"/>
    <cellStyle name="Virgül 9 4 3 2 5" xfId="10227" xr:uid="{0C7FDEA7-F40E-4B4D-B9CA-93AC4F9F272A}"/>
    <cellStyle name="Virgül 9 4 3 3" xfId="2151" xr:uid="{E38FD374-FB74-49F9-9BA7-A0AE6FB355CF}"/>
    <cellStyle name="Virgül 9 4 3 3 2" xfId="4299" xr:uid="{2BC703C0-AFB1-4569-B1C0-46C7BC68434A}"/>
    <cellStyle name="Virgül 9 4 3 3 2 2" xfId="8601" xr:uid="{A01E2F94-1026-42FD-8E92-954C60C75E99}"/>
    <cellStyle name="Virgül 9 4 3 3 2 2 2" xfId="17173" xr:uid="{DCBA7B77-9F1B-454C-A3E3-05CD231EF4BE}"/>
    <cellStyle name="Virgül 9 4 3 3 2 3" xfId="12897" xr:uid="{80E98247-BAAD-4A2D-ACE6-6BCE862583A2}"/>
    <cellStyle name="Virgül 9 4 3 3 3" xfId="6465" xr:uid="{FD4644AD-8AF6-466B-9077-83D58AD25ABD}"/>
    <cellStyle name="Virgül 9 4 3 3 3 2" xfId="15037" xr:uid="{1F211334-D2F7-43D4-85D0-4EAE7225CD1F}"/>
    <cellStyle name="Virgül 9 4 3 3 4" xfId="10761" xr:uid="{C75914F5-A9B4-49A5-8A83-005980336900}"/>
    <cellStyle name="Virgül 9 4 3 4" xfId="3232" xr:uid="{EDD01786-CE47-438B-A342-3D6E1466F7AD}"/>
    <cellStyle name="Virgül 9 4 3 4 2" xfId="7534" xr:uid="{6A3ABE93-E535-4658-BBA4-B3C35D8E8733}"/>
    <cellStyle name="Virgül 9 4 3 4 2 2" xfId="16106" xr:uid="{4511909D-7F21-4C8D-B932-46F5E0991232}"/>
    <cellStyle name="Virgül 9 4 3 4 3" xfId="11830" xr:uid="{383F9D80-8CAF-4EA0-BE37-4EB911DBB72B}"/>
    <cellStyle name="Virgül 9 4 3 5" xfId="5398" xr:uid="{11E55B73-F5B7-4504-9005-50A1AA5C0305}"/>
    <cellStyle name="Virgül 9 4 3 5 2" xfId="13970" xr:uid="{89DDE35B-F644-4F93-8E05-7D5D0D6433FD}"/>
    <cellStyle name="Virgül 9 4 3 6" xfId="9694" xr:uid="{661D69FB-7D07-4953-BF7F-9F2607B8B61E}"/>
    <cellStyle name="Virgül 9 4 4" xfId="1331" xr:uid="{4CA5BE47-39B6-45F0-A2C9-6F8FA7ABB6EE}"/>
    <cellStyle name="Virgül 9 4 4 2" xfId="2420" xr:uid="{6D7BD65D-7ADC-4237-9296-5A35B4EE4F63}"/>
    <cellStyle name="Virgül 9 4 4 2 2" xfId="4568" xr:uid="{75C650ED-F4E7-4275-813C-E5C58EB7F9CE}"/>
    <cellStyle name="Virgül 9 4 4 2 2 2" xfId="8870" xr:uid="{885ACDC2-4B0E-4D82-9259-3E557148C396}"/>
    <cellStyle name="Virgül 9 4 4 2 2 2 2" xfId="17442" xr:uid="{ECDA210D-6F34-428C-943E-06F7DEFAB44B}"/>
    <cellStyle name="Virgül 9 4 4 2 2 3" xfId="13166" xr:uid="{D8F33AE1-C221-4FCC-8043-F54FAA851F3A}"/>
    <cellStyle name="Virgül 9 4 4 2 3" xfId="6734" xr:uid="{E06D6C2A-34F1-4FEF-8529-8EA2C41EE45A}"/>
    <cellStyle name="Virgül 9 4 4 2 3 2" xfId="15306" xr:uid="{B13664FA-14D3-4C7B-BD4D-AC6F98FFC2D7}"/>
    <cellStyle name="Virgül 9 4 4 2 4" xfId="11030" xr:uid="{8E31954F-98A6-4F0E-9DE9-576CAA95C9C3}"/>
    <cellStyle name="Virgül 9 4 4 3" xfId="3501" xr:uid="{6A0D7248-3A84-43B4-84DC-8D8B862F583D}"/>
    <cellStyle name="Virgül 9 4 4 3 2" xfId="7803" xr:uid="{ED5D1056-287B-4ED7-9D3D-F3BB8725B2D5}"/>
    <cellStyle name="Virgül 9 4 4 3 2 2" xfId="16375" xr:uid="{7480F352-1009-4F16-9B74-22D3E232F6ED}"/>
    <cellStyle name="Virgül 9 4 4 3 3" xfId="12099" xr:uid="{57BEB32B-0C28-449F-9B7D-1190A8869718}"/>
    <cellStyle name="Virgül 9 4 4 4" xfId="5667" xr:uid="{57280B35-940C-4D73-BDF0-A1F2091CC65E}"/>
    <cellStyle name="Virgül 9 4 4 4 2" xfId="14239" xr:uid="{07BDE0E6-F6C5-4781-9A5F-D64E0F63B572}"/>
    <cellStyle name="Virgül 9 4 4 5" xfId="9963" xr:uid="{60AE7A50-7A1F-4EEE-9197-2D02536C95F9}"/>
    <cellStyle name="Virgül 9 4 5" xfId="1887" xr:uid="{819E4CDE-E979-4DE3-8B06-A5B26B63BCF8}"/>
    <cellStyle name="Virgül 9 4 5 2" xfId="4035" xr:uid="{42104B4F-B6B0-4AA3-8B9F-96DF0F7744DC}"/>
    <cellStyle name="Virgül 9 4 5 2 2" xfId="8337" xr:uid="{81CFBA09-773C-49D8-B690-B15DB14F8ACE}"/>
    <cellStyle name="Virgül 9 4 5 2 2 2" xfId="16909" xr:uid="{76373427-D8A8-4FFE-9E4F-7046E4E77E61}"/>
    <cellStyle name="Virgül 9 4 5 2 3" xfId="12633" xr:uid="{7012B8AF-4CEA-424D-8835-3AFBD03702C3}"/>
    <cellStyle name="Virgül 9 4 5 3" xfId="6201" xr:uid="{14633DAD-07C8-496A-9EBC-0E1393E0E44F}"/>
    <cellStyle name="Virgül 9 4 5 3 2" xfId="14773" xr:uid="{B3CCB23E-2D92-44A9-BF9F-C87FA7B08553}"/>
    <cellStyle name="Virgül 9 4 5 4" xfId="10497" xr:uid="{73CCE3B5-ED62-40E0-902F-4417ABEDBF05}"/>
    <cellStyle name="Virgül 9 4 6" xfId="2968" xr:uid="{B3D2F7B1-3419-46BE-BBA8-5C701CC71C71}"/>
    <cellStyle name="Virgül 9 4 6 2" xfId="7270" xr:uid="{3F383F78-388F-4759-BCA8-FF34EEE5A0A6}"/>
    <cellStyle name="Virgül 9 4 6 2 2" xfId="15842" xr:uid="{4B7823EF-7DAD-4D40-8036-7995A409A013}"/>
    <cellStyle name="Virgül 9 4 6 3" xfId="11566" xr:uid="{AD83E78D-FD2E-4D08-BABB-B0636E6E4531}"/>
    <cellStyle name="Virgül 9 4 7" xfId="5130" xr:uid="{EBC909D9-A771-405A-B49F-27D7ADFC7D54}"/>
    <cellStyle name="Virgül 9 4 7 2" xfId="13706" xr:uid="{CB125CAC-C31C-49BA-92B5-B8DED58114D2}"/>
    <cellStyle name="Virgül 9 4 8" xfId="9430" xr:uid="{25F09753-75C4-42A0-A714-59E09F83B464}"/>
    <cellStyle name="Virgül 9 5" xfId="802" xr:uid="{D0F569B2-186F-404F-BFE9-C8D9A2B2720D}"/>
    <cellStyle name="Virgül 9 5 2" xfId="1088" xr:uid="{1D8A3091-70FA-432E-B15D-FEE91958E8B0}"/>
    <cellStyle name="Virgül 9 5 2 2" xfId="1663" xr:uid="{E5B62B7A-7A5B-48A0-930A-FF2918FEF194}"/>
    <cellStyle name="Virgül 9 5 2 2 2" xfId="2752" xr:uid="{BE359899-8EE5-4D6D-A388-3FE434F5633C}"/>
    <cellStyle name="Virgül 9 5 2 2 2 2" xfId="4900" xr:uid="{836315ED-CC7F-40C4-BE4A-0559343EE4C9}"/>
    <cellStyle name="Virgül 9 5 2 2 2 2 2" xfId="9202" xr:uid="{F40847B6-CC02-4061-9650-54D0E16A2190}"/>
    <cellStyle name="Virgül 9 5 2 2 2 2 2 2" xfId="17774" xr:uid="{7059F614-0B83-4F75-99E4-EEC9C553388E}"/>
    <cellStyle name="Virgül 9 5 2 2 2 2 3" xfId="13498" xr:uid="{3CDF0DFB-F592-446D-8815-E532245A40C8}"/>
    <cellStyle name="Virgül 9 5 2 2 2 3" xfId="7066" xr:uid="{0489345C-8A6D-4ABF-BC9C-289E624A425F}"/>
    <cellStyle name="Virgül 9 5 2 2 2 3 2" xfId="15638" xr:uid="{DD02FAF1-75CE-4120-B489-0231E5D02F1D}"/>
    <cellStyle name="Virgül 9 5 2 2 2 4" xfId="11362" xr:uid="{3539718F-DA89-4F8E-9CFA-BA949DCE38C3}"/>
    <cellStyle name="Virgül 9 5 2 2 3" xfId="3833" xr:uid="{D2572340-767B-4622-B9E4-F43346A36B3E}"/>
    <cellStyle name="Virgül 9 5 2 2 3 2" xfId="8135" xr:uid="{F9322CF4-D3AE-40BC-AFDB-E68B42066D5D}"/>
    <cellStyle name="Virgül 9 5 2 2 3 2 2" xfId="16707" xr:uid="{55B3FE00-34C7-4585-8A1D-BE2E5D17445D}"/>
    <cellStyle name="Virgül 9 5 2 2 3 3" xfId="12431" xr:uid="{E433523B-F1C3-4C68-8658-0599E17FA0D5}"/>
    <cellStyle name="Virgül 9 5 2 2 4" xfId="5999" xr:uid="{2E44F49F-D3AC-491B-AD3E-2567E7C0286C}"/>
    <cellStyle name="Virgül 9 5 2 2 4 2" xfId="14571" xr:uid="{30563C9F-3689-4790-8704-87C904F616C3}"/>
    <cellStyle name="Virgül 9 5 2 2 5" xfId="10295" xr:uid="{DB29EB30-2CEB-4EBF-9A6B-36907B978DB8}"/>
    <cellStyle name="Virgül 9 5 2 3" xfId="2219" xr:uid="{061282B5-ECAC-4B7C-BF27-C1D30F967B02}"/>
    <cellStyle name="Virgül 9 5 2 3 2" xfId="4367" xr:uid="{3E50357D-6F05-4F66-A77F-26C6B2F356DE}"/>
    <cellStyle name="Virgül 9 5 2 3 2 2" xfId="8669" xr:uid="{A2EEC5B3-5CA3-44DA-A336-2A58F851BB95}"/>
    <cellStyle name="Virgül 9 5 2 3 2 2 2" xfId="17241" xr:uid="{9A8F0C39-81A0-42DC-9943-F60606DE72E9}"/>
    <cellStyle name="Virgül 9 5 2 3 2 3" xfId="12965" xr:uid="{A0860FFB-9FD9-435D-B818-1A2A72FFE368}"/>
    <cellStyle name="Virgül 9 5 2 3 3" xfId="6533" xr:uid="{E34DC9B5-B64E-4506-BA3B-DB71E885D661}"/>
    <cellStyle name="Virgül 9 5 2 3 3 2" xfId="15105" xr:uid="{D9CD32B0-7896-4B36-ACC5-16999D1091B4}"/>
    <cellStyle name="Virgül 9 5 2 3 4" xfId="10829" xr:uid="{92E537C9-61B6-434F-ACF8-CC982A3C6676}"/>
    <cellStyle name="Virgül 9 5 2 4" xfId="3300" xr:uid="{DA69BEEC-5038-4D83-99C6-1C85EC40EFD5}"/>
    <cellStyle name="Virgül 9 5 2 4 2" xfId="7602" xr:uid="{4E98B3BE-AE41-43CA-ADA8-537689DA91C2}"/>
    <cellStyle name="Virgül 9 5 2 4 2 2" xfId="16174" xr:uid="{D29C1345-D2B5-474B-90D6-B55C78DA6500}"/>
    <cellStyle name="Virgül 9 5 2 4 3" xfId="11898" xr:uid="{A5C80D5D-44AD-4EFC-A6B6-7689BD1771D3}"/>
    <cellStyle name="Virgül 9 5 2 5" xfId="5466" xr:uid="{DE16B58A-ED3C-4047-AD55-B56639565464}"/>
    <cellStyle name="Virgül 9 5 2 5 2" xfId="14038" xr:uid="{98A54916-7788-4333-B582-F547B7129AE4}"/>
    <cellStyle name="Virgül 9 5 2 6" xfId="9762" xr:uid="{72C1EA8C-C9C6-4132-AC6E-323959123CE4}"/>
    <cellStyle name="Virgül 9 5 3" xfId="1399" xr:uid="{E6C4E20A-0BD1-4060-A8E5-AE73E09E76AF}"/>
    <cellStyle name="Virgül 9 5 3 2" xfId="2488" xr:uid="{6E3CB3B3-93E1-4F54-BE68-E4F7EFBB6AD1}"/>
    <cellStyle name="Virgül 9 5 3 2 2" xfId="4636" xr:uid="{64D9FCE6-ED49-43B1-815C-AEE3434C9861}"/>
    <cellStyle name="Virgül 9 5 3 2 2 2" xfId="8938" xr:uid="{EE432C44-6CAA-4B7A-AA39-0EE9EB22EB34}"/>
    <cellStyle name="Virgül 9 5 3 2 2 2 2" xfId="17510" xr:uid="{5F432DB7-B1D7-4C25-8720-06313E36BCAB}"/>
    <cellStyle name="Virgül 9 5 3 2 2 3" xfId="13234" xr:uid="{ACA8E9F9-73CA-4E71-89D8-71A0FE062460}"/>
    <cellStyle name="Virgül 9 5 3 2 3" xfId="6802" xr:uid="{3993AFCF-B342-49F0-ACAE-F21056D09415}"/>
    <cellStyle name="Virgül 9 5 3 2 3 2" xfId="15374" xr:uid="{B4711C8A-CAF7-456D-8340-9AAE54E1D42B}"/>
    <cellStyle name="Virgül 9 5 3 2 4" xfId="11098" xr:uid="{D7CB9B7A-5CDD-441C-8B21-8AC98E8435DB}"/>
    <cellStyle name="Virgül 9 5 3 3" xfId="3569" xr:uid="{68E50715-7FBE-46B7-A003-C8A926EF436F}"/>
    <cellStyle name="Virgül 9 5 3 3 2" xfId="7871" xr:uid="{ED963501-4125-401A-818F-05AA8D118E50}"/>
    <cellStyle name="Virgül 9 5 3 3 2 2" xfId="16443" xr:uid="{A94B60A5-4F8D-4CBC-A8A8-571605E1CB10}"/>
    <cellStyle name="Virgül 9 5 3 3 3" xfId="12167" xr:uid="{F06E5045-6755-4391-B41C-703F0BFC27D4}"/>
    <cellStyle name="Virgül 9 5 3 4" xfId="5735" xr:uid="{F0C301AE-A812-4205-ADD0-AB7C77070D7B}"/>
    <cellStyle name="Virgül 9 5 3 4 2" xfId="14307" xr:uid="{0E6977AA-89C9-4D64-9364-7EC7583A658F}"/>
    <cellStyle name="Virgül 9 5 3 5" xfId="10031" xr:uid="{B4558BBC-5093-4D01-8DF4-F08AB9C65881}"/>
    <cellStyle name="Virgül 9 5 4" xfId="1955" xr:uid="{6D116E04-B37E-4201-8FED-804BF29C509F}"/>
    <cellStyle name="Virgül 9 5 4 2" xfId="4103" xr:uid="{E6EA3438-6BED-4741-9F9C-78ADBF0B2A14}"/>
    <cellStyle name="Virgül 9 5 4 2 2" xfId="8405" xr:uid="{0FA5ADBC-842F-47EA-92EF-5A8762DD399C}"/>
    <cellStyle name="Virgül 9 5 4 2 2 2" xfId="16977" xr:uid="{B69DE020-4D7D-4657-9DB6-BC5501F82939}"/>
    <cellStyle name="Virgül 9 5 4 2 3" xfId="12701" xr:uid="{5362A9A0-6EA9-47AB-990F-3EA59A319CD3}"/>
    <cellStyle name="Virgül 9 5 4 3" xfId="6269" xr:uid="{41A5DE6F-D159-4B29-B978-E5C8D89259AF}"/>
    <cellStyle name="Virgül 9 5 4 3 2" xfId="14841" xr:uid="{D56DD635-16CD-452E-8683-31B38BBAEB96}"/>
    <cellStyle name="Virgül 9 5 4 4" xfId="10565" xr:uid="{3C67DA71-2FB7-4194-8D3C-B94E05174B0D}"/>
    <cellStyle name="Virgül 9 5 5" xfId="3036" xr:uid="{9DFA5263-8B04-459F-9ADF-5FDA10B75589}"/>
    <cellStyle name="Virgül 9 5 5 2" xfId="7338" xr:uid="{8D3CC9EA-6DDA-45C4-AF00-D6D5AA336CEF}"/>
    <cellStyle name="Virgül 9 5 5 2 2" xfId="15910" xr:uid="{A61D6A4D-CF33-4561-B5DA-2F3DBE43B0E4}"/>
    <cellStyle name="Virgül 9 5 5 3" xfId="11634" xr:uid="{75E28E52-D76C-4E3B-82E1-B7505B68307E}"/>
    <cellStyle name="Virgül 9 5 6" xfId="5202" xr:uid="{66D3CDA4-5676-4D00-AC7E-138195FDF64D}"/>
    <cellStyle name="Virgül 9 5 6 2" xfId="13774" xr:uid="{08BDCB29-B076-4467-89AC-05F78F7A21C1}"/>
    <cellStyle name="Virgül 9 5 7" xfId="9498" xr:uid="{513A3D1F-12E4-4852-978E-3D5ACFAC286D}"/>
    <cellStyle name="Virgül 9 6" xfId="958" xr:uid="{A5455DDE-20B3-4BFB-8359-F12A4FA17AA1}"/>
    <cellStyle name="Virgül 9 6 2" xfId="1533" xr:uid="{85AF43F0-9221-47BF-B06F-67BCD0ABD92B}"/>
    <cellStyle name="Virgül 9 6 2 2" xfId="2622" xr:uid="{5A7F59AA-3AC2-45A2-97B5-87DA35F13C4D}"/>
    <cellStyle name="Virgül 9 6 2 2 2" xfId="4770" xr:uid="{1EDE230E-5CDC-491E-8777-9EE240F485BE}"/>
    <cellStyle name="Virgül 9 6 2 2 2 2" xfId="9072" xr:uid="{6A6F92B5-50C2-492B-B0ED-6681F99CBC14}"/>
    <cellStyle name="Virgül 9 6 2 2 2 2 2" xfId="17644" xr:uid="{FA1A573A-7058-4B87-B7F6-EE12F5C70DC3}"/>
    <cellStyle name="Virgül 9 6 2 2 2 3" xfId="13368" xr:uid="{74C6D236-E74E-4367-B403-7150460C5DC6}"/>
    <cellStyle name="Virgül 9 6 2 2 3" xfId="6936" xr:uid="{A53137E4-0C27-44F8-8490-4BDEFE349E30}"/>
    <cellStyle name="Virgül 9 6 2 2 3 2" xfId="15508" xr:uid="{C94382E2-7AB9-4B58-82DC-399108B51A99}"/>
    <cellStyle name="Virgül 9 6 2 2 4" xfId="11232" xr:uid="{9886F80A-A59F-4A2D-A4F3-E5F6B157FFE8}"/>
    <cellStyle name="Virgül 9 6 2 3" xfId="3703" xr:uid="{ABA771DA-DF0A-4265-A2DF-EBAA676B6440}"/>
    <cellStyle name="Virgül 9 6 2 3 2" xfId="8005" xr:uid="{86B787F2-6D72-42DB-BCB4-61D74603F944}"/>
    <cellStyle name="Virgül 9 6 2 3 2 2" xfId="16577" xr:uid="{89872F3F-E18A-4095-9ED1-9C41A9EA8F25}"/>
    <cellStyle name="Virgül 9 6 2 3 3" xfId="12301" xr:uid="{1A791E7D-CC3B-4CBA-BC00-3B5DE994DC1B}"/>
    <cellStyle name="Virgül 9 6 2 4" xfId="5869" xr:uid="{E42A5D7A-3603-45E4-B9C5-BEE1578B034A}"/>
    <cellStyle name="Virgül 9 6 2 4 2" xfId="14441" xr:uid="{D5141154-6F5C-4F75-BCC0-58F776E9DC01}"/>
    <cellStyle name="Virgül 9 6 2 5" xfId="10165" xr:uid="{1AD3F080-20A0-4386-AD16-5AD1992B8599}"/>
    <cellStyle name="Virgül 9 6 3" xfId="2089" xr:uid="{B2058CF0-A4AF-4EEC-B54C-D59BDA4B2178}"/>
    <cellStyle name="Virgül 9 6 3 2" xfId="4237" xr:uid="{8C38A2B5-E4CE-40E6-B0B0-60353DDAC99B}"/>
    <cellStyle name="Virgül 9 6 3 2 2" xfId="8539" xr:uid="{51E7CB27-5575-4F41-A89D-EE51AD6AFED4}"/>
    <cellStyle name="Virgül 9 6 3 2 2 2" xfId="17111" xr:uid="{51030C8D-5C9E-4562-A8F0-ECD5233E17DF}"/>
    <cellStyle name="Virgül 9 6 3 2 3" xfId="12835" xr:uid="{4BAC4DFE-166F-441F-8898-6698689E7BBC}"/>
    <cellStyle name="Virgül 9 6 3 3" xfId="6403" xr:uid="{9842E0CF-3F9E-464E-B09C-91E7F65C495A}"/>
    <cellStyle name="Virgül 9 6 3 3 2" xfId="14975" xr:uid="{0BD3D672-F363-42E9-A008-70D5D19CF54E}"/>
    <cellStyle name="Virgül 9 6 3 4" xfId="10699" xr:uid="{54067FD3-FA55-4DDC-A0C7-E76BF923CACF}"/>
    <cellStyle name="Virgül 9 6 4" xfId="3170" xr:uid="{F280F515-B691-446E-9246-349FA5366B92}"/>
    <cellStyle name="Virgül 9 6 4 2" xfId="7472" xr:uid="{30854E10-F4C3-45C4-9BA1-C183CABD4155}"/>
    <cellStyle name="Virgül 9 6 4 2 2" xfId="16044" xr:uid="{D818B6F1-8E6C-4B59-8DB0-B1E26FB524A9}"/>
    <cellStyle name="Virgül 9 6 4 3" xfId="11768" xr:uid="{59F373EA-6F47-46DA-BC66-0AD9B8C66EBC}"/>
    <cellStyle name="Virgül 9 6 5" xfId="5336" xr:uid="{20306EEF-2C4F-42A5-9545-EE305E716E4D}"/>
    <cellStyle name="Virgül 9 6 5 2" xfId="13908" xr:uid="{39D878E8-2123-44DC-9E62-4E27A8705288}"/>
    <cellStyle name="Virgül 9 6 6" xfId="9632" xr:uid="{C128B02F-4CBF-4A06-A613-896033DFCDCF}"/>
    <cellStyle name="Virgül 9 7" xfId="1267" xr:uid="{6F23012F-D7FD-42B6-9844-06762C41D575}"/>
    <cellStyle name="Virgül 9 7 2" xfId="2358" xr:uid="{CB3F8455-8E66-45BC-98FA-779B6D042510}"/>
    <cellStyle name="Virgül 9 7 2 2" xfId="4506" xr:uid="{0AE8BF9D-CB30-436A-AA7F-B4AE1A899C56}"/>
    <cellStyle name="Virgül 9 7 2 2 2" xfId="8808" xr:uid="{C7529922-4056-4327-B5B5-77FAD13BE2A7}"/>
    <cellStyle name="Virgül 9 7 2 2 2 2" xfId="17380" xr:uid="{94568F25-C5F4-45AA-9A5A-D2125368DF39}"/>
    <cellStyle name="Virgül 9 7 2 2 3" xfId="13104" xr:uid="{3DF17F84-DC73-49FC-8B59-D4153D711496}"/>
    <cellStyle name="Virgül 9 7 2 3" xfId="6672" xr:uid="{C2644F24-5661-4956-8966-AEE14A227D68}"/>
    <cellStyle name="Virgül 9 7 2 3 2" xfId="15244" xr:uid="{489E9C93-28E3-479E-8F80-D60394825FAC}"/>
    <cellStyle name="Virgül 9 7 2 4" xfId="10968" xr:uid="{18D06FB3-75C5-41AE-8E75-87A436DECB89}"/>
    <cellStyle name="Virgül 9 7 3" xfId="3439" xr:uid="{CC324C2E-B1CC-4091-AAAF-F314E7BF5E77}"/>
    <cellStyle name="Virgül 9 7 3 2" xfId="7741" xr:uid="{7E3EE71F-876B-468B-969A-AE906A4ABAFB}"/>
    <cellStyle name="Virgül 9 7 3 2 2" xfId="16313" xr:uid="{9CF0A42B-7FC8-4C01-9639-E97BFCA3D5F0}"/>
    <cellStyle name="Virgül 9 7 3 3" xfId="12037" xr:uid="{00AFC215-2517-404F-9716-5FB5536C99DB}"/>
    <cellStyle name="Virgül 9 7 4" xfId="5605" xr:uid="{AB381269-C858-4BD4-8F2E-8D98413259DB}"/>
    <cellStyle name="Virgül 9 7 4 2" xfId="14177" xr:uid="{62C5153B-89C3-4EA5-BA7C-7E54A2F87FB1}"/>
    <cellStyle name="Virgül 9 7 5" xfId="9901" xr:uid="{D1D1BDEB-454B-4CAD-A863-DCD532DF83A9}"/>
    <cellStyle name="Virgül 9 8" xfId="1825" xr:uid="{C7003EE7-C9F6-4E04-99BE-6494276708AE}"/>
    <cellStyle name="Virgül 9 8 2" xfId="3973" xr:uid="{DE1E4C0E-6337-446E-B674-CFE4E2A39B82}"/>
    <cellStyle name="Virgül 9 8 2 2" xfId="8275" xr:uid="{58FCD634-B4C7-491F-BBF5-7F4460DFE369}"/>
    <cellStyle name="Virgül 9 8 2 2 2" xfId="16847" xr:uid="{AA5E3C8E-B0C2-4B16-B479-5ADE4F6464D1}"/>
    <cellStyle name="Virgül 9 8 2 3" xfId="12571" xr:uid="{1596E81A-16D9-487C-AE82-654561777EBD}"/>
    <cellStyle name="Virgül 9 8 3" xfId="6139" xr:uid="{85B05E61-DB44-4966-9623-76D204F04472}"/>
    <cellStyle name="Virgül 9 8 3 2" xfId="14711" xr:uid="{E70FD638-40C2-499F-9930-1F1B802ED23D}"/>
    <cellStyle name="Virgül 9 8 4" xfId="10435" xr:uid="{A8752CEB-702E-4B68-A170-1088D60C6D4F}"/>
    <cellStyle name="Virgül 9 9" xfId="2906" xr:uid="{221A07CC-D1E5-48DA-A080-4AB9EFEFB722}"/>
    <cellStyle name="Virgül 9 9 2" xfId="7208" xr:uid="{D67500A1-302E-48BD-8775-2F6507B24AEB}"/>
    <cellStyle name="Virgül 9 9 2 2" xfId="15780" xr:uid="{B69EF20E-E646-4AC4-A4EE-EE7BBAF2EC17}"/>
    <cellStyle name="Virgül 9 9 3" xfId="11504" xr:uid="{1649F4FC-6FBA-4037-BE16-07D0D8237932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colors>
    <mruColors>
      <color rgb="FF6195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BC43C-0F27-45D6-A5BC-A965F8091C6C}">
  <dimension ref="B1:AC61"/>
  <sheetViews>
    <sheetView zoomScale="85" zoomScaleNormal="85" workbookViewId="0">
      <selection activeCell="L12" sqref="L12"/>
    </sheetView>
  </sheetViews>
  <sheetFormatPr defaultRowHeight="15" x14ac:dyDescent="0.25"/>
  <cols>
    <col min="1" max="1" width="5.140625" customWidth="1"/>
    <col min="2" max="2" width="10.28515625" bestFit="1" customWidth="1"/>
    <col min="3" max="3" width="13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7109375" customWidth="1"/>
    <col min="13" max="13" width="15" customWidth="1"/>
    <col min="14" max="14" width="13.42578125" customWidth="1"/>
    <col min="15" max="15" width="5.140625" customWidth="1"/>
    <col min="16" max="16" width="18.85546875" bestFit="1" customWidth="1"/>
    <col min="17" max="17" width="11.7109375" bestFit="1" customWidth="1"/>
    <col min="18" max="18" width="9.7109375" bestFit="1" customWidth="1"/>
    <col min="19" max="19" width="10.28515625" bestFit="1" customWidth="1"/>
    <col min="20" max="20" width="9.28515625" bestFit="1" customWidth="1"/>
    <col min="21" max="21" width="11.42578125" bestFit="1" customWidth="1"/>
    <col min="22" max="22" width="9.28515625" bestFit="1" customWidth="1"/>
    <col min="23" max="23" width="11.42578125" bestFit="1" customWidth="1"/>
    <col min="24" max="24" width="5" bestFit="1" customWidth="1"/>
    <col min="25" max="25" width="5.425781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  <col min="30" max="31" width="10.28515625" bestFit="1" customWidth="1"/>
  </cols>
  <sheetData>
    <row r="1" spans="2:29" ht="15.75" thickBot="1" x14ac:dyDescent="0.3"/>
    <row r="2" spans="2:29" ht="21.75" thickBot="1" x14ac:dyDescent="0.3">
      <c r="B2" s="74" t="s">
        <v>35</v>
      </c>
      <c r="C2" s="75"/>
      <c r="D2" s="75"/>
      <c r="E2" s="75"/>
      <c r="F2" s="75"/>
      <c r="G2" s="75"/>
      <c r="H2" s="75"/>
      <c r="I2" s="75"/>
      <c r="J2" s="76"/>
      <c r="N2" s="1"/>
      <c r="P2" s="8" t="s">
        <v>5</v>
      </c>
      <c r="Q2" s="8" t="s">
        <v>8</v>
      </c>
      <c r="R2" s="8" t="s">
        <v>9</v>
      </c>
      <c r="S2" s="8" t="s">
        <v>6</v>
      </c>
      <c r="T2" s="8" t="s">
        <v>7</v>
      </c>
      <c r="U2" s="8" t="s">
        <v>10</v>
      </c>
      <c r="V2" s="8" t="s">
        <v>11</v>
      </c>
      <c r="W2" s="8" t="s">
        <v>12</v>
      </c>
      <c r="X2" s="8" t="s">
        <v>13</v>
      </c>
      <c r="Y2" s="8" t="s">
        <v>14</v>
      </c>
      <c r="Z2" s="8" t="s">
        <v>15</v>
      </c>
      <c r="AA2" s="8" t="s">
        <v>16</v>
      </c>
      <c r="AB2" s="8" t="s">
        <v>17</v>
      </c>
      <c r="AC2" s="7">
        <f>SUM(AB:AB)</f>
        <v>0</v>
      </c>
    </row>
    <row r="3" spans="2:29" x14ac:dyDescent="0.25">
      <c r="B3" s="9" t="s">
        <v>0</v>
      </c>
      <c r="C3" s="10" t="s">
        <v>3</v>
      </c>
      <c r="D3" s="10" t="s">
        <v>3</v>
      </c>
      <c r="E3" s="12" t="s">
        <v>18</v>
      </c>
      <c r="F3" s="13" t="s">
        <v>1</v>
      </c>
      <c r="G3" s="9" t="s">
        <v>0</v>
      </c>
      <c r="H3" s="14"/>
      <c r="I3" s="11" t="s">
        <v>19</v>
      </c>
      <c r="J3" s="15" t="s">
        <v>1</v>
      </c>
    </row>
    <row r="4" spans="2:29" x14ac:dyDescent="0.25">
      <c r="B4" s="16">
        <v>45870</v>
      </c>
      <c r="C4" s="46">
        <v>16000</v>
      </c>
      <c r="D4" s="6"/>
      <c r="E4" s="48">
        <v>19.649149999999999</v>
      </c>
      <c r="F4" s="17">
        <f>C4*E4</f>
        <v>314386.39999999997</v>
      </c>
      <c r="G4" s="18"/>
      <c r="H4" s="19" t="s">
        <v>4</v>
      </c>
      <c r="I4" s="20"/>
      <c r="J4" s="21">
        <v>0</v>
      </c>
      <c r="T4" s="52">
        <v>0.2</v>
      </c>
    </row>
    <row r="5" spans="2:29" x14ac:dyDescent="0.25">
      <c r="B5" s="16">
        <v>45871</v>
      </c>
      <c r="C5" s="46">
        <v>16000</v>
      </c>
      <c r="D5" s="6"/>
      <c r="E5" s="48">
        <v>19.649149999999999</v>
      </c>
      <c r="F5" s="17">
        <f t="shared" ref="F5:F35" si="0">E5*C5</f>
        <v>314386.39999999997</v>
      </c>
      <c r="G5" s="51">
        <v>45900</v>
      </c>
      <c r="H5" s="22" t="s">
        <v>39</v>
      </c>
      <c r="I5" s="3"/>
      <c r="J5" s="23">
        <v>101000</v>
      </c>
      <c r="P5" s="50" t="s">
        <v>34</v>
      </c>
      <c r="Q5" s="50" t="s">
        <v>12</v>
      </c>
      <c r="R5" s="50"/>
      <c r="S5" s="50" t="s">
        <v>28</v>
      </c>
      <c r="T5" s="50" t="s">
        <v>32</v>
      </c>
      <c r="U5" s="50" t="s">
        <v>33</v>
      </c>
    </row>
    <row r="6" spans="2:29" x14ac:dyDescent="0.25">
      <c r="B6" s="16">
        <v>45872</v>
      </c>
      <c r="C6" s="46">
        <v>16000</v>
      </c>
      <c r="D6" s="6"/>
      <c r="E6" s="48">
        <v>19.649149999999999</v>
      </c>
      <c r="F6" s="17">
        <f t="shared" si="0"/>
        <v>314386.39999999997</v>
      </c>
      <c r="G6" s="5"/>
      <c r="H6" s="22"/>
      <c r="I6" s="3"/>
      <c r="J6" s="23"/>
      <c r="P6" s="3" t="s">
        <v>30</v>
      </c>
      <c r="Q6" s="7">
        <v>500000</v>
      </c>
      <c r="R6" s="48">
        <v>0.9</v>
      </c>
      <c r="S6" s="7">
        <f>Q6*R6</f>
        <v>450000</v>
      </c>
      <c r="T6" s="7">
        <f>S6*0.2</f>
        <v>90000</v>
      </c>
      <c r="U6" s="7">
        <f>S6+T6</f>
        <v>540000</v>
      </c>
    </row>
    <row r="7" spans="2:29" x14ac:dyDescent="0.25">
      <c r="B7" s="16">
        <v>45873</v>
      </c>
      <c r="C7" s="46">
        <v>16000</v>
      </c>
      <c r="D7" s="6"/>
      <c r="E7" s="48">
        <v>19.649149999999999</v>
      </c>
      <c r="F7" s="17">
        <f t="shared" si="0"/>
        <v>314386.39999999997</v>
      </c>
      <c r="G7" s="51">
        <v>45905</v>
      </c>
      <c r="H7" s="56" t="s">
        <v>38</v>
      </c>
      <c r="I7" s="3"/>
      <c r="J7" s="23">
        <v>1901534.34</v>
      </c>
      <c r="P7" s="3"/>
      <c r="Q7" s="7"/>
      <c r="R7" s="48"/>
      <c r="S7" s="7"/>
      <c r="T7" s="7"/>
      <c r="U7" s="7"/>
    </row>
    <row r="8" spans="2:29" x14ac:dyDescent="0.25">
      <c r="B8" s="16">
        <v>45874</v>
      </c>
      <c r="C8" s="46">
        <v>16000</v>
      </c>
      <c r="D8" s="6"/>
      <c r="E8" s="48">
        <v>19.649149999999999</v>
      </c>
      <c r="F8" s="17">
        <f t="shared" si="0"/>
        <v>314386.39999999997</v>
      </c>
      <c r="G8" s="51">
        <v>45909</v>
      </c>
      <c r="H8" s="56" t="s">
        <v>38</v>
      </c>
      <c r="I8" s="3"/>
      <c r="J8" s="23">
        <v>1828096.97</v>
      </c>
    </row>
    <row r="9" spans="2:29" x14ac:dyDescent="0.25">
      <c r="B9" s="16">
        <v>45875</v>
      </c>
      <c r="C9" s="46">
        <v>16000</v>
      </c>
      <c r="D9" s="6"/>
      <c r="E9" s="48">
        <v>19.649149999999999</v>
      </c>
      <c r="F9" s="17">
        <f t="shared" si="0"/>
        <v>314386.39999999997</v>
      </c>
      <c r="G9" s="51">
        <v>45916</v>
      </c>
      <c r="H9" s="56" t="s">
        <v>38</v>
      </c>
      <c r="I9" s="3"/>
      <c r="J9" s="23">
        <v>1806872.83</v>
      </c>
    </row>
    <row r="10" spans="2:29" x14ac:dyDescent="0.25">
      <c r="B10" s="16">
        <v>45876</v>
      </c>
      <c r="C10" s="46">
        <v>16000</v>
      </c>
      <c r="D10" s="6"/>
      <c r="E10" s="48">
        <v>19.649149999999999</v>
      </c>
      <c r="F10" s="17">
        <f t="shared" si="0"/>
        <v>314386.39999999997</v>
      </c>
      <c r="G10" s="51">
        <v>45923</v>
      </c>
      <c r="H10" s="56" t="s">
        <v>38</v>
      </c>
      <c r="I10" s="3"/>
      <c r="J10" s="23">
        <v>1760279.51</v>
      </c>
    </row>
    <row r="11" spans="2:29" x14ac:dyDescent="0.25">
      <c r="B11" s="16">
        <v>45877</v>
      </c>
      <c r="C11" s="46"/>
      <c r="D11" s="6"/>
      <c r="E11" s="48">
        <v>19.649149999999999</v>
      </c>
      <c r="F11" s="17">
        <f t="shared" si="0"/>
        <v>0</v>
      </c>
      <c r="G11" s="51">
        <v>45931</v>
      </c>
      <c r="H11" s="22" t="s">
        <v>38</v>
      </c>
      <c r="I11" s="3"/>
      <c r="J11" s="23">
        <v>1121652.56</v>
      </c>
      <c r="T11" s="52">
        <v>0.01</v>
      </c>
    </row>
    <row r="12" spans="2:29" x14ac:dyDescent="0.25">
      <c r="B12" s="16">
        <v>45878</v>
      </c>
      <c r="C12" s="46">
        <v>16000</v>
      </c>
      <c r="D12" s="6"/>
      <c r="E12" s="48">
        <v>19.649149999999999</v>
      </c>
      <c r="F12" s="17">
        <f t="shared" si="0"/>
        <v>314386.39999999997</v>
      </c>
      <c r="G12" s="51"/>
      <c r="H12" s="22"/>
      <c r="I12" s="3"/>
      <c r="J12" s="23"/>
      <c r="P12" s="50" t="s">
        <v>34</v>
      </c>
      <c r="Q12" s="50" t="s">
        <v>12</v>
      </c>
      <c r="R12" s="50" t="s">
        <v>31</v>
      </c>
      <c r="S12" s="50" t="s">
        <v>28</v>
      </c>
      <c r="T12" s="50" t="s">
        <v>32</v>
      </c>
      <c r="U12" s="50" t="s">
        <v>33</v>
      </c>
    </row>
    <row r="13" spans="2:29" x14ac:dyDescent="0.25">
      <c r="B13" s="16">
        <v>45879</v>
      </c>
      <c r="C13" s="46">
        <v>16000</v>
      </c>
      <c r="D13" s="6"/>
      <c r="E13" s="48">
        <v>19.649149999999999</v>
      </c>
      <c r="F13" s="17">
        <f t="shared" si="0"/>
        <v>314386.39999999997</v>
      </c>
      <c r="G13" s="51"/>
      <c r="H13" s="22"/>
      <c r="I13" s="3"/>
      <c r="J13" s="23"/>
      <c r="P13" s="3" t="s">
        <v>29</v>
      </c>
      <c r="Q13" s="7">
        <v>500000</v>
      </c>
      <c r="R13" s="48"/>
      <c r="S13" s="7">
        <f>+S6</f>
        <v>450000</v>
      </c>
      <c r="T13" s="7">
        <f>S13*0.01</f>
        <v>4500</v>
      </c>
      <c r="U13" s="7">
        <f>S13+T13</f>
        <v>454500</v>
      </c>
    </row>
    <row r="14" spans="2:29" x14ac:dyDescent="0.25">
      <c r="B14" s="16">
        <v>45880</v>
      </c>
      <c r="C14" s="46">
        <v>16000</v>
      </c>
      <c r="D14" s="6"/>
      <c r="E14" s="48">
        <v>19.649149999999999</v>
      </c>
      <c r="F14" s="17">
        <f t="shared" si="0"/>
        <v>314386.39999999997</v>
      </c>
      <c r="G14" s="51"/>
      <c r="H14" s="22"/>
      <c r="I14" s="3"/>
      <c r="J14" s="23"/>
      <c r="P14" s="3"/>
      <c r="Q14" s="7"/>
      <c r="R14" s="48"/>
      <c r="S14" s="7"/>
      <c r="T14" s="7"/>
      <c r="U14" s="7"/>
    </row>
    <row r="15" spans="2:29" x14ac:dyDescent="0.25">
      <c r="B15" s="16">
        <v>45881</v>
      </c>
      <c r="C15" s="46">
        <v>14350</v>
      </c>
      <c r="D15" s="6"/>
      <c r="E15" s="48">
        <v>19.649149999999999</v>
      </c>
      <c r="F15" s="17">
        <f t="shared" si="0"/>
        <v>281965.30249999999</v>
      </c>
      <c r="G15" s="5"/>
      <c r="H15" s="22"/>
      <c r="I15" s="3"/>
      <c r="J15" s="23"/>
    </row>
    <row r="16" spans="2:29" x14ac:dyDescent="0.25">
      <c r="B16" s="16">
        <v>45882</v>
      </c>
      <c r="C16" s="46">
        <v>15184</v>
      </c>
      <c r="D16" s="6"/>
      <c r="E16" s="48">
        <v>19.649149999999999</v>
      </c>
      <c r="F16" s="17">
        <f t="shared" si="0"/>
        <v>298352.6936</v>
      </c>
      <c r="G16" s="5"/>
      <c r="H16" s="22"/>
      <c r="I16" s="3"/>
      <c r="J16" s="23"/>
      <c r="U16" s="1"/>
    </row>
    <row r="17" spans="2:16" x14ac:dyDescent="0.25">
      <c r="B17" s="16">
        <v>45883</v>
      </c>
      <c r="C17" s="46">
        <v>17729</v>
      </c>
      <c r="D17" s="6"/>
      <c r="E17" s="48">
        <v>19.649149999999999</v>
      </c>
      <c r="F17" s="17">
        <f t="shared" si="0"/>
        <v>348359.78034999996</v>
      </c>
      <c r="G17" s="5"/>
      <c r="H17" s="22"/>
      <c r="I17" s="3"/>
      <c r="J17" s="23"/>
    </row>
    <row r="18" spans="2:16" x14ac:dyDescent="0.25">
      <c r="B18" s="16">
        <v>45884</v>
      </c>
      <c r="C18" s="46">
        <v>16589</v>
      </c>
      <c r="D18" s="6"/>
      <c r="E18" s="48">
        <v>19.649149999999999</v>
      </c>
      <c r="F18" s="17">
        <f t="shared" si="0"/>
        <v>325959.74935</v>
      </c>
      <c r="G18" s="5"/>
      <c r="H18" s="22"/>
      <c r="I18" s="3"/>
      <c r="J18" s="23"/>
      <c r="P18" t="s">
        <v>36</v>
      </c>
    </row>
    <row r="19" spans="2:16" x14ac:dyDescent="0.25">
      <c r="B19" s="16">
        <v>45885</v>
      </c>
      <c r="C19" s="46">
        <v>19068</v>
      </c>
      <c r="D19" s="6"/>
      <c r="E19" s="48">
        <v>19.649149999999999</v>
      </c>
      <c r="F19" s="17">
        <f t="shared" si="0"/>
        <v>374669.99219999998</v>
      </c>
      <c r="G19" s="5"/>
      <c r="H19" s="22"/>
      <c r="I19" s="3"/>
      <c r="J19" s="23"/>
      <c r="P19" t="s">
        <v>37</v>
      </c>
    </row>
    <row r="20" spans="2:16" x14ac:dyDescent="0.25">
      <c r="B20" s="16">
        <v>45886</v>
      </c>
      <c r="C20" s="46">
        <v>15000</v>
      </c>
      <c r="D20" s="6"/>
      <c r="E20" s="48">
        <v>19.649149999999999</v>
      </c>
      <c r="F20" s="17">
        <f t="shared" si="0"/>
        <v>294737.25</v>
      </c>
      <c r="G20" s="5"/>
      <c r="H20" s="22"/>
      <c r="I20" s="3"/>
      <c r="J20" s="23"/>
    </row>
    <row r="21" spans="2:16" x14ac:dyDescent="0.25">
      <c r="B21" s="16">
        <v>45887</v>
      </c>
      <c r="C21" s="46">
        <v>15000</v>
      </c>
      <c r="D21" s="6"/>
      <c r="E21" s="48">
        <v>19.649149999999999</v>
      </c>
      <c r="F21" s="17">
        <f t="shared" si="0"/>
        <v>294737.25</v>
      </c>
      <c r="G21" s="5"/>
      <c r="H21" s="22"/>
      <c r="I21" s="3"/>
      <c r="J21" s="23"/>
    </row>
    <row r="22" spans="2:16" x14ac:dyDescent="0.25">
      <c r="B22" s="16">
        <v>45888</v>
      </c>
      <c r="C22" s="46"/>
      <c r="D22" s="6"/>
      <c r="E22" s="48">
        <v>19.649149999999999</v>
      </c>
      <c r="F22" s="17">
        <f t="shared" si="0"/>
        <v>0</v>
      </c>
      <c r="G22" s="5"/>
      <c r="H22" s="22"/>
      <c r="I22" s="3"/>
      <c r="J22" s="23"/>
    </row>
    <row r="23" spans="2:16" x14ac:dyDescent="0.25">
      <c r="B23" s="16">
        <v>45889</v>
      </c>
      <c r="C23" s="46">
        <v>14500</v>
      </c>
      <c r="D23" s="6"/>
      <c r="E23" s="48">
        <v>19.649149999999999</v>
      </c>
      <c r="F23" s="17">
        <f t="shared" si="0"/>
        <v>284912.67499999999</v>
      </c>
      <c r="G23" s="5"/>
      <c r="H23" s="22"/>
      <c r="I23" s="3"/>
      <c r="J23" s="23"/>
    </row>
    <row r="24" spans="2:16" x14ac:dyDescent="0.25">
      <c r="B24" s="16">
        <v>45890</v>
      </c>
      <c r="C24" s="46">
        <v>14000</v>
      </c>
      <c r="D24" s="6"/>
      <c r="E24" s="48">
        <v>19.649149999999999</v>
      </c>
      <c r="F24" s="17">
        <f t="shared" si="0"/>
        <v>275088.09999999998</v>
      </c>
      <c r="G24" s="5"/>
      <c r="H24" s="22"/>
      <c r="I24" s="3"/>
      <c r="J24" s="23"/>
    </row>
    <row r="25" spans="2:16" x14ac:dyDescent="0.25">
      <c r="B25" s="16">
        <v>45891</v>
      </c>
      <c r="C25" s="46">
        <v>14000</v>
      </c>
      <c r="D25" s="6"/>
      <c r="E25" s="48">
        <v>19.649149999999999</v>
      </c>
      <c r="F25" s="17">
        <f t="shared" si="0"/>
        <v>275088.09999999998</v>
      </c>
      <c r="G25" s="5"/>
      <c r="H25" s="22"/>
      <c r="I25" s="3"/>
      <c r="J25" s="23"/>
    </row>
    <row r="26" spans="2:16" x14ac:dyDescent="0.25">
      <c r="B26" s="16">
        <v>45892</v>
      </c>
      <c r="C26" s="46">
        <v>14500</v>
      </c>
      <c r="D26" s="6"/>
      <c r="E26" s="48">
        <v>19.649149999999999</v>
      </c>
      <c r="F26" s="17">
        <f t="shared" si="0"/>
        <v>284912.67499999999</v>
      </c>
      <c r="G26" s="5"/>
      <c r="H26" s="22"/>
      <c r="I26" s="3"/>
      <c r="J26" s="23"/>
      <c r="N26" s="1"/>
    </row>
    <row r="27" spans="2:16" x14ac:dyDescent="0.25">
      <c r="B27" s="16">
        <v>45893</v>
      </c>
      <c r="C27" s="46">
        <v>14500</v>
      </c>
      <c r="D27" s="6"/>
      <c r="E27" s="48">
        <v>19.649149999999999</v>
      </c>
      <c r="F27" s="17">
        <f t="shared" si="0"/>
        <v>284912.67499999999</v>
      </c>
      <c r="G27" s="5"/>
      <c r="H27" s="22"/>
      <c r="I27" s="3"/>
      <c r="J27" s="23"/>
      <c r="N27" s="1"/>
    </row>
    <row r="28" spans="2:16" x14ac:dyDescent="0.25">
      <c r="B28" s="16">
        <v>45894</v>
      </c>
      <c r="C28" s="46">
        <v>14700</v>
      </c>
      <c r="D28" s="6"/>
      <c r="E28" s="48">
        <v>19.649149999999999</v>
      </c>
      <c r="F28" s="17">
        <f t="shared" si="0"/>
        <v>288842.505</v>
      </c>
      <c r="G28" s="5"/>
      <c r="H28" s="22"/>
      <c r="I28" s="3"/>
      <c r="J28" s="23"/>
      <c r="N28" s="1"/>
    </row>
    <row r="29" spans="2:16" x14ac:dyDescent="0.25">
      <c r="B29" s="16">
        <v>45895</v>
      </c>
      <c r="C29" s="46">
        <v>9029</v>
      </c>
      <c r="D29" s="6"/>
      <c r="E29" s="48">
        <v>19.649149999999999</v>
      </c>
      <c r="F29" s="17">
        <f t="shared" si="0"/>
        <v>177412.17534999998</v>
      </c>
      <c r="G29" s="5"/>
      <c r="H29" s="22"/>
      <c r="I29" s="3"/>
      <c r="J29" s="23"/>
    </row>
    <row r="30" spans="2:16" x14ac:dyDescent="0.25">
      <c r="B30" s="16">
        <v>45896</v>
      </c>
      <c r="C30" s="46">
        <v>14000</v>
      </c>
      <c r="D30" s="6"/>
      <c r="E30" s="48">
        <v>19.649149999999999</v>
      </c>
      <c r="F30" s="17">
        <f t="shared" si="0"/>
        <v>275088.09999999998</v>
      </c>
      <c r="G30" s="5"/>
      <c r="H30" s="22"/>
      <c r="I30" s="3"/>
      <c r="J30" s="23"/>
    </row>
    <row r="31" spans="2:16" x14ac:dyDescent="0.25">
      <c r="B31" s="16">
        <v>45897</v>
      </c>
      <c r="C31" s="46">
        <v>11000</v>
      </c>
      <c r="D31" s="6"/>
      <c r="E31" s="48">
        <v>19.649149999999999</v>
      </c>
      <c r="F31" s="17">
        <f t="shared" si="0"/>
        <v>216140.65</v>
      </c>
      <c r="G31" s="5"/>
      <c r="H31" s="22"/>
      <c r="I31" s="3"/>
      <c r="J31" s="23"/>
    </row>
    <row r="32" spans="2:16" x14ac:dyDescent="0.25">
      <c r="B32" s="16">
        <v>45898</v>
      </c>
      <c r="C32" s="53">
        <v>10400</v>
      </c>
      <c r="D32" s="6"/>
      <c r="E32" s="48">
        <v>19.649149999999999</v>
      </c>
      <c r="F32" s="17">
        <f t="shared" si="0"/>
        <v>204351.15999999997</v>
      </c>
      <c r="G32" s="5"/>
      <c r="H32" s="22"/>
      <c r="I32" s="3"/>
      <c r="J32" s="23"/>
      <c r="L32" s="47"/>
      <c r="N32" s="2"/>
    </row>
    <row r="33" spans="2:14" x14ac:dyDescent="0.25">
      <c r="B33" s="16">
        <v>45899</v>
      </c>
      <c r="C33" s="53">
        <v>13000</v>
      </c>
      <c r="D33" s="6"/>
      <c r="E33" s="48">
        <v>19.649149999999999</v>
      </c>
      <c r="F33" s="17">
        <f t="shared" si="0"/>
        <v>255438.94999999998</v>
      </c>
      <c r="G33" s="5"/>
      <c r="H33" s="22"/>
      <c r="I33" s="3"/>
      <c r="J33" s="23"/>
      <c r="L33" s="47"/>
      <c r="N33" s="1"/>
    </row>
    <row r="34" spans="2:14" ht="15.75" thickBot="1" x14ac:dyDescent="0.3">
      <c r="B34" s="16">
        <v>45900</v>
      </c>
      <c r="C34" s="53">
        <v>12736</v>
      </c>
      <c r="D34" s="6"/>
      <c r="E34" s="48">
        <v>19.649149999999999</v>
      </c>
      <c r="F34" s="17">
        <f t="shared" si="0"/>
        <v>250251.57439999998</v>
      </c>
      <c r="G34" s="27"/>
      <c r="H34" s="28"/>
      <c r="I34" s="29"/>
      <c r="J34" s="30"/>
      <c r="L34" s="47"/>
      <c r="N34" s="1"/>
    </row>
    <row r="35" spans="2:14" ht="15.75" thickBot="1" x14ac:dyDescent="0.3">
      <c r="B35" s="40" t="s">
        <v>27</v>
      </c>
      <c r="C35" s="41"/>
      <c r="D35" s="24">
        <f>SUM(D4:D34)</f>
        <v>0</v>
      </c>
      <c r="E35" s="49"/>
      <c r="F35" s="26">
        <f t="shared" si="0"/>
        <v>0</v>
      </c>
      <c r="G35" s="31"/>
      <c r="H35" s="77" t="s">
        <v>20</v>
      </c>
      <c r="I35" s="77"/>
      <c r="J35" s="32">
        <f>SUM(J4:J34)</f>
        <v>8519436.2100000009</v>
      </c>
    </row>
    <row r="36" spans="2:14" x14ac:dyDescent="0.25">
      <c r="B36" s="45" t="s">
        <v>21</v>
      </c>
      <c r="C36" s="44"/>
      <c r="D36" s="44"/>
      <c r="E36" s="42"/>
      <c r="F36" s="43"/>
      <c r="G36" s="5"/>
      <c r="H36" s="78" t="s">
        <v>22</v>
      </c>
      <c r="I36" s="78"/>
      <c r="J36" s="23">
        <f>F37</f>
        <v>8435085.3577499986</v>
      </c>
      <c r="L36" s="1">
        <f>J36+J37</f>
        <v>8519436.2113274988</v>
      </c>
      <c r="M36" s="1"/>
      <c r="N36" s="1">
        <f>L36-M36</f>
        <v>8519436.2113274988</v>
      </c>
    </row>
    <row r="37" spans="2:14" x14ac:dyDescent="0.25">
      <c r="B37" s="33" t="s">
        <v>23</v>
      </c>
      <c r="C37" s="34">
        <f>SUM(C4:C36)</f>
        <v>429285</v>
      </c>
      <c r="D37" s="6">
        <f>D35/1.03</f>
        <v>0</v>
      </c>
      <c r="E37" s="38">
        <f>F37/C37</f>
        <v>19.649149999999995</v>
      </c>
      <c r="F37" s="17">
        <f>SUM(F4:F36)</f>
        <v>8435085.3577499986</v>
      </c>
      <c r="G37" s="5"/>
      <c r="H37" s="3" t="s">
        <v>2</v>
      </c>
      <c r="I37" s="3">
        <v>0.01</v>
      </c>
      <c r="J37" s="23">
        <f>J36*I37</f>
        <v>84350.853577499991</v>
      </c>
      <c r="N37" s="2"/>
    </row>
    <row r="38" spans="2:14" x14ac:dyDescent="0.25">
      <c r="B38" s="33"/>
      <c r="C38" s="6"/>
      <c r="D38" s="3"/>
      <c r="E38" s="4"/>
      <c r="F38" s="17"/>
      <c r="G38" s="5"/>
      <c r="H38" s="3"/>
      <c r="I38" s="39" t="s">
        <v>26</v>
      </c>
      <c r="J38" s="23"/>
      <c r="N38" s="2"/>
    </row>
    <row r="39" spans="2:14" ht="15.75" thickBot="1" x14ac:dyDescent="0.3">
      <c r="B39" s="79" t="s">
        <v>24</v>
      </c>
      <c r="C39" s="80"/>
      <c r="D39" s="35"/>
      <c r="E39" s="25"/>
      <c r="F39" s="26"/>
      <c r="G39" s="36"/>
      <c r="H39" s="81" t="s">
        <v>25</v>
      </c>
      <c r="I39" s="81"/>
      <c r="J39" s="37">
        <f>J36+J37+J38-J35</f>
        <v>1.3274978846311569E-3</v>
      </c>
      <c r="L39" s="1"/>
      <c r="M39" s="1"/>
      <c r="N39" s="1"/>
    </row>
    <row r="40" spans="2:14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  <c r="N40" s="2"/>
    </row>
    <row r="41" spans="2:14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  <c r="L41" s="1"/>
      <c r="N41" s="1"/>
    </row>
    <row r="42" spans="2:14" ht="15.75" thickTop="1" x14ac:dyDescent="0.25">
      <c r="J42" s="54"/>
      <c r="N42" s="1"/>
    </row>
    <row r="43" spans="2:14" x14ac:dyDescent="0.25">
      <c r="F43">
        <v>78613.53</v>
      </c>
      <c r="J43" s="1"/>
      <c r="N43" s="1"/>
    </row>
    <row r="44" spans="2:14" x14ac:dyDescent="0.25">
      <c r="C44" s="34">
        <v>429285</v>
      </c>
      <c r="E44">
        <f>+F44/C44</f>
        <v>19.466023335895731</v>
      </c>
      <c r="F44" s="55">
        <f>+F37-F43</f>
        <v>8356471.8277499983</v>
      </c>
      <c r="N44" s="1"/>
    </row>
    <row r="45" spans="2:14" x14ac:dyDescent="0.25">
      <c r="N45" s="1"/>
    </row>
    <row r="46" spans="2:14" x14ac:dyDescent="0.25">
      <c r="N46" s="1"/>
    </row>
    <row r="50" spans="14:14" x14ac:dyDescent="0.25">
      <c r="N50" s="2"/>
    </row>
    <row r="51" spans="14:14" x14ac:dyDescent="0.25">
      <c r="N51" s="1"/>
    </row>
    <row r="52" spans="14:14" x14ac:dyDescent="0.25">
      <c r="N52" s="1"/>
    </row>
    <row r="54" spans="14:14" x14ac:dyDescent="0.25">
      <c r="N54" s="2"/>
    </row>
    <row r="55" spans="14:14" x14ac:dyDescent="0.25">
      <c r="N55" s="2"/>
    </row>
    <row r="56" spans="14:14" x14ac:dyDescent="0.25">
      <c r="N56" s="2"/>
    </row>
    <row r="57" spans="14:14" x14ac:dyDescent="0.25">
      <c r="N57" s="1"/>
    </row>
    <row r="58" spans="14:14" x14ac:dyDescent="0.25">
      <c r="N58" s="2"/>
    </row>
    <row r="59" spans="14:14" x14ac:dyDescent="0.25">
      <c r="N59" s="2"/>
    </row>
    <row r="60" spans="14:14" x14ac:dyDescent="0.25">
      <c r="N60" s="2"/>
    </row>
    <row r="61" spans="14:14" x14ac:dyDescent="0.25">
      <c r="N61" s="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E9779-A3EB-4B6A-8D2F-128D9221A257}">
  <dimension ref="B1:AC61"/>
  <sheetViews>
    <sheetView zoomScale="85" zoomScaleNormal="85" workbookViewId="0">
      <selection activeCell="M22" sqref="M22"/>
    </sheetView>
  </sheetViews>
  <sheetFormatPr defaultRowHeight="15" x14ac:dyDescent="0.25"/>
  <cols>
    <col min="1" max="1" width="5.140625" customWidth="1"/>
    <col min="2" max="2" width="10.28515625" bestFit="1" customWidth="1"/>
    <col min="3" max="3" width="13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7109375" customWidth="1"/>
    <col min="13" max="13" width="15" customWidth="1"/>
    <col min="14" max="14" width="13.42578125" customWidth="1"/>
    <col min="15" max="15" width="5.140625" customWidth="1"/>
    <col min="16" max="16" width="18.85546875" bestFit="1" customWidth="1"/>
    <col min="17" max="17" width="11.7109375" bestFit="1" customWidth="1"/>
    <col min="18" max="18" width="9.7109375" bestFit="1" customWidth="1"/>
    <col min="19" max="19" width="10.28515625" bestFit="1" customWidth="1"/>
    <col min="20" max="20" width="9.28515625" bestFit="1" customWidth="1"/>
    <col min="21" max="21" width="11.42578125" bestFit="1" customWidth="1"/>
    <col min="22" max="22" width="9.28515625" bestFit="1" customWidth="1"/>
    <col min="23" max="23" width="11.42578125" bestFit="1" customWidth="1"/>
    <col min="24" max="24" width="5" bestFit="1" customWidth="1"/>
    <col min="25" max="25" width="5.425781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  <col min="30" max="31" width="10.28515625" bestFit="1" customWidth="1"/>
  </cols>
  <sheetData>
    <row r="1" spans="2:29" ht="15.75" thickBot="1" x14ac:dyDescent="0.3"/>
    <row r="2" spans="2:29" ht="21.75" thickBot="1" x14ac:dyDescent="0.3">
      <c r="B2" s="74" t="s">
        <v>35</v>
      </c>
      <c r="C2" s="75"/>
      <c r="D2" s="75"/>
      <c r="E2" s="75"/>
      <c r="F2" s="75"/>
      <c r="G2" s="75"/>
      <c r="H2" s="75"/>
      <c r="I2" s="75"/>
      <c r="J2" s="76"/>
      <c r="N2" s="1"/>
      <c r="P2" s="8" t="s">
        <v>5</v>
      </c>
      <c r="Q2" s="8" t="s">
        <v>8</v>
      </c>
      <c r="R2" s="8" t="s">
        <v>9</v>
      </c>
      <c r="S2" s="8" t="s">
        <v>6</v>
      </c>
      <c r="T2" s="8" t="s">
        <v>7</v>
      </c>
      <c r="U2" s="8" t="s">
        <v>10</v>
      </c>
      <c r="V2" s="8" t="s">
        <v>11</v>
      </c>
      <c r="W2" s="8" t="s">
        <v>12</v>
      </c>
      <c r="X2" s="8" t="s">
        <v>13</v>
      </c>
      <c r="Y2" s="8" t="s">
        <v>14</v>
      </c>
      <c r="Z2" s="8" t="s">
        <v>15</v>
      </c>
      <c r="AA2" s="8" t="s">
        <v>16</v>
      </c>
      <c r="AB2" s="8" t="s">
        <v>17</v>
      </c>
      <c r="AC2" s="7">
        <f>SUM(AB:AB)</f>
        <v>0</v>
      </c>
    </row>
    <row r="3" spans="2:29" x14ac:dyDescent="0.25">
      <c r="B3" s="9" t="s">
        <v>0</v>
      </c>
      <c r="C3" s="10" t="s">
        <v>3</v>
      </c>
      <c r="D3" s="10" t="s">
        <v>3</v>
      </c>
      <c r="E3" s="12" t="s">
        <v>18</v>
      </c>
      <c r="F3" s="13" t="s">
        <v>1</v>
      </c>
      <c r="G3" s="9" t="s">
        <v>0</v>
      </c>
      <c r="H3" s="14"/>
      <c r="I3" s="11" t="s">
        <v>19</v>
      </c>
      <c r="J3" s="15" t="s">
        <v>1</v>
      </c>
      <c r="L3" s="58"/>
    </row>
    <row r="4" spans="2:29" x14ac:dyDescent="0.25">
      <c r="B4" s="16">
        <v>45901</v>
      </c>
      <c r="C4" s="46">
        <v>13000</v>
      </c>
      <c r="D4" s="6"/>
      <c r="E4" s="48">
        <v>19.649149999999999</v>
      </c>
      <c r="F4" s="17">
        <f>C4*E4</f>
        <v>255438.94999999998</v>
      </c>
      <c r="G4" s="18"/>
      <c r="H4" s="19" t="s">
        <v>4</v>
      </c>
      <c r="I4" s="20"/>
      <c r="J4" s="21">
        <f>-'AĞUSTOS 2025'!J39</f>
        <v>-1.3274978846311569E-3</v>
      </c>
      <c r="L4" s="58"/>
      <c r="T4" s="52">
        <v>0.2</v>
      </c>
    </row>
    <row r="5" spans="2:29" x14ac:dyDescent="0.25">
      <c r="B5" s="16">
        <v>45902</v>
      </c>
      <c r="C5" s="46">
        <v>13000</v>
      </c>
      <c r="D5" s="6"/>
      <c r="E5" s="48">
        <v>19.649149999999999</v>
      </c>
      <c r="F5" s="17">
        <f t="shared" ref="F5:F35" si="0">E5*C5</f>
        <v>255438.94999999998</v>
      </c>
      <c r="G5" s="51"/>
      <c r="H5" s="22" t="s">
        <v>39</v>
      </c>
      <c r="I5" s="3"/>
      <c r="J5" s="23">
        <v>7087.69</v>
      </c>
      <c r="L5" s="58"/>
      <c r="P5" s="50" t="s">
        <v>34</v>
      </c>
      <c r="Q5" s="50" t="s">
        <v>12</v>
      </c>
      <c r="R5" s="50"/>
      <c r="S5" s="50" t="s">
        <v>28</v>
      </c>
      <c r="T5" s="50" t="s">
        <v>32</v>
      </c>
      <c r="U5" s="50" t="s">
        <v>33</v>
      </c>
    </row>
    <row r="6" spans="2:29" x14ac:dyDescent="0.25">
      <c r="B6" s="16">
        <v>45903</v>
      </c>
      <c r="C6" s="46">
        <v>13000</v>
      </c>
      <c r="D6" s="6"/>
      <c r="E6" s="48">
        <v>19.649149999999999</v>
      </c>
      <c r="F6" s="17">
        <f t="shared" si="0"/>
        <v>255438.94999999998</v>
      </c>
      <c r="G6" s="51">
        <v>45937</v>
      </c>
      <c r="H6" s="56" t="s">
        <v>38</v>
      </c>
      <c r="I6" s="3"/>
      <c r="J6" s="23">
        <v>1798865.69</v>
      </c>
      <c r="L6" s="58"/>
      <c r="P6" s="3" t="s">
        <v>30</v>
      </c>
      <c r="Q6" s="7">
        <v>500000</v>
      </c>
      <c r="R6" s="48">
        <v>0.9</v>
      </c>
      <c r="S6" s="7">
        <f>Q6*R6</f>
        <v>450000</v>
      </c>
      <c r="T6" s="7">
        <f>S6*0.2</f>
        <v>90000</v>
      </c>
      <c r="U6" s="7">
        <f>S6+T6</f>
        <v>540000</v>
      </c>
    </row>
    <row r="7" spans="2:29" x14ac:dyDescent="0.25">
      <c r="B7" s="16">
        <v>45904</v>
      </c>
      <c r="C7" s="46">
        <v>13000</v>
      </c>
      <c r="D7" s="6"/>
      <c r="E7" s="48">
        <v>19.649149999999999</v>
      </c>
      <c r="F7" s="17">
        <f t="shared" si="0"/>
        <v>255438.94999999998</v>
      </c>
      <c r="G7" s="51">
        <v>45944</v>
      </c>
      <c r="H7" s="56" t="s">
        <v>38</v>
      </c>
      <c r="I7" s="3"/>
      <c r="J7" s="23">
        <v>1842747.19</v>
      </c>
      <c r="L7" s="58"/>
      <c r="P7" s="3"/>
      <c r="Q7" s="7"/>
      <c r="R7" s="48"/>
      <c r="S7" s="7"/>
      <c r="T7" s="7"/>
      <c r="U7" s="7"/>
    </row>
    <row r="8" spans="2:29" x14ac:dyDescent="0.25">
      <c r="B8" s="16">
        <v>45905</v>
      </c>
      <c r="C8" s="46">
        <v>13000</v>
      </c>
      <c r="D8" s="6"/>
      <c r="E8" s="48">
        <v>19.649149999999999</v>
      </c>
      <c r="F8" s="17">
        <f t="shared" si="0"/>
        <v>255438.94999999998</v>
      </c>
      <c r="G8" s="51">
        <v>45951</v>
      </c>
      <c r="H8" s="56" t="s">
        <v>38</v>
      </c>
      <c r="I8" s="3"/>
      <c r="J8" s="23">
        <v>2397671.0299999998</v>
      </c>
      <c r="L8" s="59"/>
    </row>
    <row r="9" spans="2:29" x14ac:dyDescent="0.25">
      <c r="B9" s="16">
        <v>45906</v>
      </c>
      <c r="C9" s="46">
        <v>13000</v>
      </c>
      <c r="D9" s="6"/>
      <c r="E9" s="48">
        <v>19.649149999999999</v>
      </c>
      <c r="F9" s="17">
        <f t="shared" si="0"/>
        <v>255438.94999999998</v>
      </c>
      <c r="G9" s="51">
        <v>45958</v>
      </c>
      <c r="H9" s="22" t="s">
        <v>38</v>
      </c>
      <c r="I9" s="3"/>
      <c r="J9" s="23">
        <v>4126742.39</v>
      </c>
      <c r="L9" s="58"/>
    </row>
    <row r="10" spans="2:29" x14ac:dyDescent="0.25">
      <c r="B10" s="16">
        <v>45907</v>
      </c>
      <c r="C10" s="46">
        <v>13000</v>
      </c>
      <c r="D10" s="6"/>
      <c r="E10" s="48">
        <v>19.649149999999999</v>
      </c>
      <c r="F10" s="17">
        <f t="shared" si="0"/>
        <v>255438.94999999998</v>
      </c>
      <c r="G10" s="51"/>
      <c r="H10" s="22"/>
      <c r="I10" s="3"/>
      <c r="J10" s="23"/>
      <c r="L10" s="58"/>
    </row>
    <row r="11" spans="2:29" x14ac:dyDescent="0.25">
      <c r="B11" s="16">
        <v>45908</v>
      </c>
      <c r="C11" s="46">
        <v>13000</v>
      </c>
      <c r="D11" s="6"/>
      <c r="E11" s="48">
        <v>19.649149999999999</v>
      </c>
      <c r="F11" s="17">
        <f t="shared" si="0"/>
        <v>255438.94999999998</v>
      </c>
      <c r="G11" s="51"/>
      <c r="H11" s="22"/>
      <c r="I11" s="3"/>
      <c r="J11" s="23"/>
      <c r="L11" s="58"/>
      <c r="T11" s="52">
        <v>0.01</v>
      </c>
    </row>
    <row r="12" spans="2:29" x14ac:dyDescent="0.25">
      <c r="B12" s="16">
        <v>45909</v>
      </c>
      <c r="C12" s="46">
        <v>13000</v>
      </c>
      <c r="D12" s="6"/>
      <c r="E12" s="48">
        <v>19.649149999999999</v>
      </c>
      <c r="F12" s="17">
        <f t="shared" si="0"/>
        <v>255438.94999999998</v>
      </c>
      <c r="G12" s="51"/>
      <c r="H12" s="22"/>
      <c r="I12" s="3"/>
      <c r="J12" s="23"/>
      <c r="L12" s="58"/>
      <c r="P12" s="50" t="s">
        <v>34</v>
      </c>
      <c r="Q12" s="50" t="s">
        <v>12</v>
      </c>
      <c r="R12" s="50" t="s">
        <v>31</v>
      </c>
      <c r="S12" s="50" t="s">
        <v>28</v>
      </c>
      <c r="T12" s="50" t="s">
        <v>32</v>
      </c>
      <c r="U12" s="50" t="s">
        <v>33</v>
      </c>
    </row>
    <row r="13" spans="2:29" x14ac:dyDescent="0.25">
      <c r="B13" s="16">
        <v>45910</v>
      </c>
      <c r="C13" s="46"/>
      <c r="D13" s="6"/>
      <c r="E13" s="48">
        <v>19.649149999999999</v>
      </c>
      <c r="F13" s="17">
        <f t="shared" si="0"/>
        <v>0</v>
      </c>
      <c r="G13" s="51"/>
      <c r="H13" s="22"/>
      <c r="I13" s="3"/>
      <c r="J13" s="23"/>
      <c r="L13" s="58"/>
      <c r="P13" s="3" t="s">
        <v>29</v>
      </c>
      <c r="Q13" s="7">
        <v>500000</v>
      </c>
      <c r="R13" s="48"/>
      <c r="S13" s="7">
        <f>+S6</f>
        <v>450000</v>
      </c>
      <c r="T13" s="7">
        <f>S13*0.01</f>
        <v>4500</v>
      </c>
      <c r="U13" s="7">
        <f>S13+T13</f>
        <v>454500</v>
      </c>
    </row>
    <row r="14" spans="2:29" x14ac:dyDescent="0.25">
      <c r="B14" s="16">
        <v>45911</v>
      </c>
      <c r="C14" s="46">
        <v>14330</v>
      </c>
      <c r="D14" s="6"/>
      <c r="E14" s="48">
        <v>19.649149999999999</v>
      </c>
      <c r="F14" s="17">
        <f t="shared" si="0"/>
        <v>281572.31949999998</v>
      </c>
      <c r="G14" s="51"/>
      <c r="H14" s="22"/>
      <c r="I14" s="3"/>
      <c r="J14" s="23"/>
      <c r="L14" s="58"/>
      <c r="P14" s="3"/>
      <c r="Q14" s="7"/>
      <c r="R14" s="48"/>
      <c r="S14" s="7"/>
      <c r="T14" s="7"/>
      <c r="U14" s="7"/>
    </row>
    <row r="15" spans="2:29" x14ac:dyDescent="0.25">
      <c r="B15" s="16">
        <v>45912</v>
      </c>
      <c r="C15" s="46">
        <v>17534</v>
      </c>
      <c r="D15" s="6"/>
      <c r="E15" s="48">
        <v>19.649149999999999</v>
      </c>
      <c r="F15" s="17">
        <f t="shared" si="0"/>
        <v>344528.1961</v>
      </c>
      <c r="G15" s="5"/>
      <c r="H15" s="22"/>
      <c r="I15" s="3"/>
      <c r="J15" s="23"/>
      <c r="L15" s="58"/>
    </row>
    <row r="16" spans="2:29" x14ac:dyDescent="0.25">
      <c r="B16" s="16">
        <v>45913</v>
      </c>
      <c r="C16" s="46">
        <v>18136</v>
      </c>
      <c r="D16" s="6"/>
      <c r="E16" s="48">
        <v>19.649149999999999</v>
      </c>
      <c r="F16" s="17">
        <f t="shared" si="0"/>
        <v>356356.98439999996</v>
      </c>
      <c r="G16" s="5"/>
      <c r="H16" s="22"/>
      <c r="I16" s="3"/>
      <c r="J16" s="23"/>
      <c r="L16" s="58"/>
      <c r="U16" s="1"/>
    </row>
    <row r="17" spans="2:16" x14ac:dyDescent="0.25">
      <c r="B17" s="16">
        <v>45914</v>
      </c>
      <c r="C17" s="46">
        <v>16854</v>
      </c>
      <c r="D17" s="6"/>
      <c r="E17" s="48">
        <v>19.649149999999999</v>
      </c>
      <c r="F17" s="17">
        <f t="shared" si="0"/>
        <v>331166.77409999998</v>
      </c>
      <c r="G17" s="5"/>
      <c r="H17" s="22"/>
      <c r="I17" s="3"/>
      <c r="J17" s="23"/>
      <c r="L17" s="58"/>
    </row>
    <row r="18" spans="2:16" x14ac:dyDescent="0.25">
      <c r="B18" s="16">
        <v>45915</v>
      </c>
      <c r="C18" s="46">
        <v>17709</v>
      </c>
      <c r="D18" s="6"/>
      <c r="E18" s="48">
        <v>19.649149999999999</v>
      </c>
      <c r="F18" s="17">
        <f t="shared" si="0"/>
        <v>347966.79734999995</v>
      </c>
      <c r="G18" s="5"/>
      <c r="H18" s="22"/>
      <c r="I18" s="3"/>
      <c r="J18" s="23"/>
      <c r="L18" s="58"/>
      <c r="P18" t="s">
        <v>36</v>
      </c>
    </row>
    <row r="19" spans="2:16" x14ac:dyDescent="0.25">
      <c r="B19" s="16">
        <v>45916</v>
      </c>
      <c r="C19" s="46">
        <v>16621</v>
      </c>
      <c r="D19" s="6"/>
      <c r="E19" s="48">
        <v>19.649149999999999</v>
      </c>
      <c r="F19" s="17">
        <f t="shared" si="0"/>
        <v>326588.52214999998</v>
      </c>
      <c r="G19" s="5"/>
      <c r="H19" s="22"/>
      <c r="I19" s="3"/>
      <c r="J19" s="23"/>
      <c r="L19" s="58"/>
      <c r="P19" t="s">
        <v>37</v>
      </c>
    </row>
    <row r="20" spans="2:16" x14ac:dyDescent="0.25">
      <c r="B20" s="16">
        <v>45917</v>
      </c>
      <c r="C20" s="46">
        <v>16932</v>
      </c>
      <c r="D20" s="6"/>
      <c r="E20" s="48">
        <v>19.649149999999999</v>
      </c>
      <c r="F20" s="17">
        <f t="shared" si="0"/>
        <v>332699.40779999999</v>
      </c>
      <c r="G20" s="5"/>
      <c r="H20" s="22"/>
      <c r="I20" s="3"/>
      <c r="J20" s="23"/>
      <c r="L20" s="58"/>
    </row>
    <row r="21" spans="2:16" x14ac:dyDescent="0.25">
      <c r="B21" s="16">
        <v>45918</v>
      </c>
      <c r="C21" s="46">
        <v>16913</v>
      </c>
      <c r="D21" s="6"/>
      <c r="E21" s="48">
        <v>19.649149999999999</v>
      </c>
      <c r="F21" s="17">
        <f t="shared" si="0"/>
        <v>332326.07394999999</v>
      </c>
      <c r="G21" s="5"/>
      <c r="H21" s="22"/>
      <c r="I21" s="3"/>
      <c r="J21" s="23"/>
      <c r="L21" s="58"/>
    </row>
    <row r="22" spans="2:16" x14ac:dyDescent="0.25">
      <c r="B22" s="16">
        <v>45919</v>
      </c>
      <c r="C22" s="46">
        <v>18155</v>
      </c>
      <c r="D22" s="6"/>
      <c r="E22" s="48">
        <v>19.649149999999999</v>
      </c>
      <c r="F22" s="17">
        <f t="shared" si="0"/>
        <v>356730.31824999995</v>
      </c>
      <c r="G22" s="5"/>
      <c r="H22" s="22"/>
      <c r="I22" s="3"/>
      <c r="J22" s="23"/>
      <c r="L22" s="58"/>
    </row>
    <row r="23" spans="2:16" x14ac:dyDescent="0.25">
      <c r="B23" s="16">
        <v>45920</v>
      </c>
      <c r="C23" s="46">
        <v>18078</v>
      </c>
      <c r="D23" s="6"/>
      <c r="E23" s="48">
        <v>19.649149999999999</v>
      </c>
      <c r="F23" s="17">
        <f t="shared" si="0"/>
        <v>355217.33369999996</v>
      </c>
      <c r="G23" s="5"/>
      <c r="H23" s="22"/>
      <c r="I23" s="3"/>
      <c r="J23" s="23"/>
      <c r="L23" s="58"/>
    </row>
    <row r="24" spans="2:16" x14ac:dyDescent="0.25">
      <c r="B24" s="16">
        <v>45921</v>
      </c>
      <c r="C24" s="46">
        <v>16408</v>
      </c>
      <c r="D24" s="6"/>
      <c r="E24" s="48">
        <v>19.649149999999999</v>
      </c>
      <c r="F24" s="17">
        <f t="shared" si="0"/>
        <v>322403.25319999998</v>
      </c>
      <c r="G24" s="5"/>
      <c r="H24" s="22"/>
      <c r="I24" s="3"/>
      <c r="J24" s="23"/>
      <c r="L24" s="58"/>
    </row>
    <row r="25" spans="2:16" x14ac:dyDescent="0.25">
      <c r="B25" s="16">
        <v>45922</v>
      </c>
      <c r="C25" s="46">
        <v>17942</v>
      </c>
      <c r="D25" s="6"/>
      <c r="E25" s="48">
        <v>19.649149999999999</v>
      </c>
      <c r="F25" s="17">
        <f t="shared" si="0"/>
        <v>352545.04929999996</v>
      </c>
      <c r="G25" s="5"/>
      <c r="H25" s="22"/>
      <c r="I25" s="3"/>
      <c r="J25" s="23"/>
      <c r="L25" s="58"/>
    </row>
    <row r="26" spans="2:16" x14ac:dyDescent="0.25">
      <c r="B26" s="16">
        <v>45923</v>
      </c>
      <c r="C26" s="46">
        <v>18485</v>
      </c>
      <c r="D26" s="6"/>
      <c r="E26" s="48">
        <v>19.649149999999999</v>
      </c>
      <c r="F26" s="17">
        <f t="shared" si="0"/>
        <v>363214.53774999996</v>
      </c>
      <c r="G26" s="5"/>
      <c r="H26" s="22"/>
      <c r="I26" s="3"/>
      <c r="J26" s="23"/>
      <c r="L26" s="58"/>
      <c r="N26" s="1"/>
    </row>
    <row r="27" spans="2:16" x14ac:dyDescent="0.25">
      <c r="B27" s="16">
        <v>45924</v>
      </c>
      <c r="C27" s="46">
        <v>14816</v>
      </c>
      <c r="D27" s="6"/>
      <c r="E27" s="48">
        <v>19.649149999999999</v>
      </c>
      <c r="F27" s="17">
        <f t="shared" si="0"/>
        <v>291121.8064</v>
      </c>
      <c r="G27" s="5"/>
      <c r="H27" s="22"/>
      <c r="I27" s="3"/>
      <c r="J27" s="23"/>
      <c r="L27" s="58"/>
      <c r="N27" s="1"/>
    </row>
    <row r="28" spans="2:16" x14ac:dyDescent="0.25">
      <c r="B28" s="16">
        <v>45925</v>
      </c>
      <c r="C28" s="46">
        <v>9806</v>
      </c>
      <c r="D28" s="6"/>
      <c r="E28" s="48">
        <v>19.649149999999999</v>
      </c>
      <c r="F28" s="17">
        <f t="shared" si="0"/>
        <v>192679.5649</v>
      </c>
      <c r="G28" s="5"/>
      <c r="H28" s="22"/>
      <c r="I28" s="3"/>
      <c r="J28" s="23"/>
      <c r="L28" s="58"/>
      <c r="N28" s="1"/>
    </row>
    <row r="29" spans="2:16" x14ac:dyDescent="0.25">
      <c r="B29" s="16">
        <v>45926</v>
      </c>
      <c r="C29" s="46">
        <v>14291</v>
      </c>
      <c r="D29" s="6"/>
      <c r="E29" s="48">
        <v>19.649149999999999</v>
      </c>
      <c r="F29" s="17">
        <f t="shared" si="0"/>
        <v>280806.00264999998</v>
      </c>
      <c r="G29" s="5"/>
      <c r="H29" s="22"/>
      <c r="I29" s="3"/>
      <c r="J29" s="23"/>
      <c r="L29" s="58"/>
    </row>
    <row r="30" spans="2:16" x14ac:dyDescent="0.25">
      <c r="B30" s="16">
        <v>45927</v>
      </c>
      <c r="C30" s="46">
        <v>16524</v>
      </c>
      <c r="D30" s="6"/>
      <c r="E30" s="48">
        <v>19.649149999999999</v>
      </c>
      <c r="F30" s="17">
        <f t="shared" si="0"/>
        <v>324682.55459999997</v>
      </c>
      <c r="G30" s="5"/>
      <c r="H30" s="22"/>
      <c r="I30" s="3"/>
      <c r="J30" s="23"/>
      <c r="L30" s="58"/>
    </row>
    <row r="31" spans="2:16" x14ac:dyDescent="0.25">
      <c r="B31" s="16">
        <v>45928</v>
      </c>
      <c r="C31" s="46">
        <v>14311</v>
      </c>
      <c r="D31" s="6"/>
      <c r="E31" s="48">
        <v>19.649149999999999</v>
      </c>
      <c r="F31" s="17">
        <f t="shared" si="0"/>
        <v>281198.98564999999</v>
      </c>
      <c r="G31" s="5"/>
      <c r="H31" s="22"/>
      <c r="I31" s="3"/>
      <c r="J31" s="23"/>
      <c r="L31" s="58"/>
    </row>
    <row r="32" spans="2:16" x14ac:dyDescent="0.25">
      <c r="B32" s="16">
        <v>45929</v>
      </c>
      <c r="C32" s="46">
        <v>52116</v>
      </c>
      <c r="D32" s="6"/>
      <c r="E32" s="48">
        <v>19.649149999999999</v>
      </c>
      <c r="F32" s="17">
        <f t="shared" si="0"/>
        <v>1024035.1013999999</v>
      </c>
      <c r="G32" s="5"/>
      <c r="H32" s="22"/>
      <c r="I32" s="3"/>
      <c r="J32" s="23"/>
      <c r="L32" s="58"/>
      <c r="N32" s="2"/>
    </row>
    <row r="33" spans="2:14" x14ac:dyDescent="0.25">
      <c r="B33" s="16">
        <v>45930</v>
      </c>
      <c r="C33" s="46">
        <v>49491</v>
      </c>
      <c r="D33" s="6"/>
      <c r="E33" s="48">
        <v>19.649149999999999</v>
      </c>
      <c r="F33" s="17">
        <f t="shared" si="0"/>
        <v>972456.08265</v>
      </c>
      <c r="G33" s="5"/>
      <c r="H33" s="22"/>
      <c r="I33" s="3"/>
      <c r="J33" s="23"/>
      <c r="N33" s="1"/>
    </row>
    <row r="34" spans="2:14" ht="15.75" thickBot="1" x14ac:dyDescent="0.3">
      <c r="B34" s="16"/>
      <c r="C34" s="46"/>
      <c r="D34" s="6"/>
      <c r="E34" s="48">
        <v>19.649149999999999</v>
      </c>
      <c r="F34" s="17">
        <f t="shared" si="0"/>
        <v>0</v>
      </c>
      <c r="G34" s="27"/>
      <c r="H34" s="28"/>
      <c r="I34" s="29"/>
      <c r="J34" s="30"/>
      <c r="N34" s="1"/>
    </row>
    <row r="35" spans="2:14" ht="15.75" thickBot="1" x14ac:dyDescent="0.3">
      <c r="B35" s="40" t="s">
        <v>27</v>
      </c>
      <c r="C35" s="57">
        <v>160</v>
      </c>
      <c r="D35" s="24">
        <f>SUM(D4:D34)</f>
        <v>0</v>
      </c>
      <c r="E35" s="48">
        <v>19.649149999999999</v>
      </c>
      <c r="F35" s="26">
        <f t="shared" si="0"/>
        <v>3143.8639999999996</v>
      </c>
      <c r="G35" s="31"/>
      <c r="H35" s="77" t="s">
        <v>20</v>
      </c>
      <c r="I35" s="77"/>
      <c r="J35" s="32">
        <f>SUM(J4:J34)</f>
        <v>10173113.988672502</v>
      </c>
    </row>
    <row r="36" spans="2:14" x14ac:dyDescent="0.25">
      <c r="B36" s="45" t="s">
        <v>21</v>
      </c>
      <c r="C36" s="44"/>
      <c r="D36" s="44"/>
      <c r="E36" s="42"/>
      <c r="F36" s="43"/>
      <c r="G36" s="5"/>
      <c r="H36" s="78" t="s">
        <v>22</v>
      </c>
      <c r="I36" s="78"/>
      <c r="J36" s="23">
        <f>F37</f>
        <v>10072390.0798</v>
      </c>
      <c r="L36" s="1">
        <f>J36+J37</f>
        <v>10173113.980598001</v>
      </c>
      <c r="M36" s="1"/>
      <c r="N36" s="1">
        <f>L36-M36</f>
        <v>10173113.980598001</v>
      </c>
    </row>
    <row r="37" spans="2:14" x14ac:dyDescent="0.25">
      <c r="B37" s="33" t="s">
        <v>23</v>
      </c>
      <c r="C37" s="34">
        <f>SUM(C4:C36)</f>
        <v>512612</v>
      </c>
      <c r="D37" s="6">
        <f>D35/1.03</f>
        <v>0</v>
      </c>
      <c r="E37" s="38">
        <f>F37/C37</f>
        <v>19.649150000000002</v>
      </c>
      <c r="F37" s="17">
        <f>SUM(F4:F36)</f>
        <v>10072390.0798</v>
      </c>
      <c r="G37" s="5"/>
      <c r="H37" s="3" t="s">
        <v>2</v>
      </c>
      <c r="I37" s="3">
        <v>0.01</v>
      </c>
      <c r="J37" s="23">
        <f>J36*I37</f>
        <v>100723.900798</v>
      </c>
      <c r="N37" s="2"/>
    </row>
    <row r="38" spans="2:14" x14ac:dyDescent="0.25">
      <c r="B38" s="33"/>
      <c r="C38" s="6"/>
      <c r="D38" s="3"/>
      <c r="E38" s="4"/>
      <c r="F38" s="17"/>
      <c r="G38" s="5"/>
      <c r="H38" s="3"/>
      <c r="I38" s="39" t="s">
        <v>26</v>
      </c>
      <c r="J38" s="23">
        <v>0.01</v>
      </c>
      <c r="N38" s="2"/>
    </row>
    <row r="39" spans="2:14" ht="15.75" thickBot="1" x14ac:dyDescent="0.3">
      <c r="B39" s="79" t="s">
        <v>24</v>
      </c>
      <c r="C39" s="80"/>
      <c r="D39" s="35"/>
      <c r="E39" s="25"/>
      <c r="F39" s="26"/>
      <c r="G39" s="36"/>
      <c r="H39" s="81" t="s">
        <v>25</v>
      </c>
      <c r="I39" s="81"/>
      <c r="J39" s="37">
        <f>J36+J37+J38-J35</f>
        <v>1.9254982471466064E-3</v>
      </c>
      <c r="L39" s="1"/>
      <c r="M39" s="1"/>
      <c r="N39" s="1"/>
    </row>
    <row r="40" spans="2:14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  <c r="N40" s="2"/>
    </row>
    <row r="41" spans="2:14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  <c r="L41" s="1"/>
      <c r="N41" s="1"/>
    </row>
    <row r="42" spans="2:14" ht="15.75" thickTop="1" x14ac:dyDescent="0.25">
      <c r="J42" s="54"/>
      <c r="N42" s="1"/>
    </row>
    <row r="43" spans="2:14" x14ac:dyDescent="0.25">
      <c r="J43" s="1"/>
      <c r="N43" s="1"/>
    </row>
    <row r="44" spans="2:14" x14ac:dyDescent="0.25">
      <c r="F44" s="55"/>
      <c r="N44" s="1"/>
    </row>
    <row r="45" spans="2:14" x14ac:dyDescent="0.25">
      <c r="N45" s="1"/>
    </row>
    <row r="46" spans="2:14" x14ac:dyDescent="0.25">
      <c r="N46" s="1"/>
    </row>
    <row r="50" spans="14:14" x14ac:dyDescent="0.25">
      <c r="N50" s="2"/>
    </row>
    <row r="51" spans="14:14" x14ac:dyDescent="0.25">
      <c r="N51" s="1"/>
    </row>
    <row r="52" spans="14:14" x14ac:dyDescent="0.25">
      <c r="N52" s="1"/>
    </row>
    <row r="54" spans="14:14" x14ac:dyDescent="0.25">
      <c r="N54" s="2"/>
    </row>
    <row r="55" spans="14:14" x14ac:dyDescent="0.25">
      <c r="N55" s="2"/>
    </row>
    <row r="56" spans="14:14" x14ac:dyDescent="0.25">
      <c r="N56" s="2"/>
    </row>
    <row r="57" spans="14:14" x14ac:dyDescent="0.25">
      <c r="N57" s="1"/>
    </row>
    <row r="58" spans="14:14" x14ac:dyDescent="0.25">
      <c r="N58" s="2"/>
    </row>
    <row r="59" spans="14:14" x14ac:dyDescent="0.25">
      <c r="N59" s="2"/>
    </row>
    <row r="60" spans="14:14" x14ac:dyDescent="0.25">
      <c r="N60" s="2"/>
    </row>
    <row r="61" spans="14:14" x14ac:dyDescent="0.25">
      <c r="N61" s="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58688-953F-477D-B20F-9B722A9B7A9C}">
  <dimension ref="B1:AC61"/>
  <sheetViews>
    <sheetView zoomScale="85" zoomScaleNormal="85" workbookViewId="0">
      <selection activeCell="I16" sqref="I16"/>
    </sheetView>
  </sheetViews>
  <sheetFormatPr defaultRowHeight="15" x14ac:dyDescent="0.25"/>
  <cols>
    <col min="1" max="1" width="5.140625" customWidth="1"/>
    <col min="2" max="2" width="10.28515625" bestFit="1" customWidth="1"/>
    <col min="3" max="3" width="13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7109375" customWidth="1"/>
    <col min="13" max="13" width="15" customWidth="1"/>
    <col min="14" max="14" width="13.42578125" customWidth="1"/>
    <col min="15" max="15" width="5.140625" customWidth="1"/>
    <col min="16" max="16" width="18.85546875" bestFit="1" customWidth="1"/>
    <col min="17" max="17" width="11.7109375" bestFit="1" customWidth="1"/>
    <col min="18" max="18" width="9.7109375" bestFit="1" customWidth="1"/>
    <col min="19" max="19" width="10.28515625" bestFit="1" customWidth="1"/>
    <col min="20" max="20" width="9.28515625" bestFit="1" customWidth="1"/>
    <col min="21" max="21" width="11.42578125" bestFit="1" customWidth="1"/>
    <col min="22" max="22" width="9.28515625" bestFit="1" customWidth="1"/>
    <col min="23" max="23" width="11.42578125" bestFit="1" customWidth="1"/>
    <col min="24" max="24" width="5" bestFit="1" customWidth="1"/>
    <col min="25" max="25" width="5.425781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  <col min="30" max="31" width="10.28515625" bestFit="1" customWidth="1"/>
  </cols>
  <sheetData>
    <row r="1" spans="2:29" ht="15.75" thickBot="1" x14ac:dyDescent="0.3"/>
    <row r="2" spans="2:29" ht="21.75" thickBot="1" x14ac:dyDescent="0.3">
      <c r="B2" s="74" t="s">
        <v>35</v>
      </c>
      <c r="C2" s="75"/>
      <c r="D2" s="75"/>
      <c r="E2" s="75"/>
      <c r="F2" s="75"/>
      <c r="G2" s="75"/>
      <c r="H2" s="75"/>
      <c r="I2" s="75"/>
      <c r="J2" s="76"/>
      <c r="N2" s="1"/>
      <c r="P2" s="8" t="s">
        <v>5</v>
      </c>
      <c r="Q2" s="8" t="s">
        <v>8</v>
      </c>
      <c r="R2" s="8" t="s">
        <v>9</v>
      </c>
      <c r="S2" s="8" t="s">
        <v>6</v>
      </c>
      <c r="T2" s="8" t="s">
        <v>7</v>
      </c>
      <c r="U2" s="8" t="s">
        <v>10</v>
      </c>
      <c r="V2" s="8" t="s">
        <v>11</v>
      </c>
      <c r="W2" s="8" t="s">
        <v>12</v>
      </c>
      <c r="X2" s="8" t="s">
        <v>13</v>
      </c>
      <c r="Y2" s="8" t="s">
        <v>14</v>
      </c>
      <c r="Z2" s="8" t="s">
        <v>15</v>
      </c>
      <c r="AA2" s="8" t="s">
        <v>16</v>
      </c>
      <c r="AB2" s="8" t="s">
        <v>17</v>
      </c>
      <c r="AC2" s="7">
        <f>SUM(AB:AB)</f>
        <v>0</v>
      </c>
    </row>
    <row r="3" spans="2:29" x14ac:dyDescent="0.25">
      <c r="B3" s="9" t="s">
        <v>0</v>
      </c>
      <c r="C3" s="10" t="s">
        <v>3</v>
      </c>
      <c r="D3" s="10" t="s">
        <v>3</v>
      </c>
      <c r="E3" s="12" t="s">
        <v>18</v>
      </c>
      <c r="F3" s="13" t="s">
        <v>1</v>
      </c>
      <c r="G3" s="9" t="s">
        <v>0</v>
      </c>
      <c r="H3" s="14"/>
      <c r="I3" s="11" t="s">
        <v>19</v>
      </c>
      <c r="J3" s="15" t="s">
        <v>1</v>
      </c>
      <c r="L3" s="62">
        <v>45931</v>
      </c>
      <c r="M3" s="63">
        <v>9748</v>
      </c>
    </row>
    <row r="4" spans="2:29" x14ac:dyDescent="0.25">
      <c r="B4" s="16">
        <v>45931</v>
      </c>
      <c r="C4" s="46">
        <v>9748</v>
      </c>
      <c r="D4" s="6"/>
      <c r="E4" s="48">
        <v>21</v>
      </c>
      <c r="F4" s="17">
        <f>C4*E4</f>
        <v>204708</v>
      </c>
      <c r="G4" s="18"/>
      <c r="H4" s="19" t="s">
        <v>4</v>
      </c>
      <c r="I4" s="20"/>
      <c r="J4" s="21">
        <f>-'EYLÜL 2025 '!J39</f>
        <v>-1.9254982471466064E-3</v>
      </c>
      <c r="L4" s="62">
        <v>45932</v>
      </c>
      <c r="M4" s="63">
        <v>17029</v>
      </c>
    </row>
    <row r="5" spans="2:29" x14ac:dyDescent="0.25">
      <c r="B5" s="16">
        <v>45932</v>
      </c>
      <c r="C5" s="46">
        <v>17029</v>
      </c>
      <c r="D5" s="6"/>
      <c r="E5" s="48">
        <v>21</v>
      </c>
      <c r="F5" s="17">
        <f t="shared" ref="F5:F35" si="0">E5*C5</f>
        <v>357609</v>
      </c>
      <c r="G5" s="51"/>
      <c r="H5" s="22" t="s">
        <v>39</v>
      </c>
      <c r="I5" s="3"/>
      <c r="J5" s="23">
        <v>5076.45</v>
      </c>
      <c r="L5" s="62">
        <v>45933</v>
      </c>
      <c r="M5" s="63">
        <v>16757</v>
      </c>
    </row>
    <row r="6" spans="2:29" x14ac:dyDescent="0.25">
      <c r="B6" s="16">
        <v>45933</v>
      </c>
      <c r="C6" s="46">
        <v>16757</v>
      </c>
      <c r="D6" s="6"/>
      <c r="E6" s="48">
        <v>21</v>
      </c>
      <c r="F6" s="17">
        <f t="shared" si="0"/>
        <v>351897</v>
      </c>
      <c r="G6" s="5"/>
      <c r="H6" s="22" t="s">
        <v>41</v>
      </c>
      <c r="I6" s="3"/>
      <c r="J6" s="23">
        <v>12002.4</v>
      </c>
      <c r="L6" s="62">
        <v>45934</v>
      </c>
      <c r="M6" s="63">
        <v>18408</v>
      </c>
    </row>
    <row r="7" spans="2:29" x14ac:dyDescent="0.25">
      <c r="B7" s="16">
        <v>45934</v>
      </c>
      <c r="C7" s="46">
        <v>18408</v>
      </c>
      <c r="D7" s="6"/>
      <c r="E7" s="48">
        <v>21</v>
      </c>
      <c r="F7" s="17">
        <f t="shared" si="0"/>
        <v>386568</v>
      </c>
      <c r="G7" s="51">
        <v>45967</v>
      </c>
      <c r="H7" s="56" t="s">
        <v>42</v>
      </c>
      <c r="I7" s="3"/>
      <c r="J7" s="23">
        <v>2212182.06</v>
      </c>
      <c r="L7" s="62">
        <v>45935</v>
      </c>
      <c r="M7" s="63">
        <v>14058</v>
      </c>
    </row>
    <row r="8" spans="2:29" x14ac:dyDescent="0.25">
      <c r="B8" s="16">
        <v>45935</v>
      </c>
      <c r="C8" s="46">
        <v>14058</v>
      </c>
      <c r="D8" s="6"/>
      <c r="E8" s="48">
        <v>21</v>
      </c>
      <c r="F8" s="17">
        <f t="shared" si="0"/>
        <v>295218</v>
      </c>
      <c r="G8" s="51">
        <v>45972</v>
      </c>
      <c r="H8" s="22" t="s">
        <v>43</v>
      </c>
      <c r="I8" s="3"/>
      <c r="J8" s="23">
        <v>2516308.27</v>
      </c>
      <c r="L8" s="62">
        <v>45936</v>
      </c>
      <c r="M8" s="63">
        <v>18000</v>
      </c>
    </row>
    <row r="9" spans="2:29" x14ac:dyDescent="0.25">
      <c r="B9" s="16">
        <v>45936</v>
      </c>
      <c r="C9" s="46">
        <v>18000</v>
      </c>
      <c r="D9" s="6"/>
      <c r="E9" s="48">
        <v>21</v>
      </c>
      <c r="F9" s="17">
        <f t="shared" si="0"/>
        <v>378000</v>
      </c>
      <c r="G9" s="51">
        <v>45979</v>
      </c>
      <c r="H9" s="22" t="s">
        <v>43</v>
      </c>
      <c r="I9" s="3"/>
      <c r="J9" s="23">
        <v>4217556.04</v>
      </c>
      <c r="L9" s="62">
        <v>45937</v>
      </c>
      <c r="M9" s="63">
        <v>18330</v>
      </c>
    </row>
    <row r="10" spans="2:29" x14ac:dyDescent="0.25">
      <c r="B10" s="16">
        <v>45937</v>
      </c>
      <c r="C10" s="46">
        <v>18330</v>
      </c>
      <c r="D10" s="6"/>
      <c r="E10" s="48">
        <v>21</v>
      </c>
      <c r="F10" s="17">
        <f t="shared" si="0"/>
        <v>384930</v>
      </c>
      <c r="G10" s="51">
        <v>45986</v>
      </c>
      <c r="H10" s="22" t="s">
        <v>43</v>
      </c>
      <c r="I10" s="3"/>
      <c r="J10" s="23">
        <v>5563009.9000000004</v>
      </c>
      <c r="L10" s="62">
        <v>45938</v>
      </c>
      <c r="M10" s="63">
        <v>18990</v>
      </c>
    </row>
    <row r="11" spans="2:29" x14ac:dyDescent="0.25">
      <c r="B11" s="16">
        <v>45938</v>
      </c>
      <c r="C11" s="46">
        <v>18990</v>
      </c>
      <c r="D11" s="6"/>
      <c r="E11" s="48">
        <v>21</v>
      </c>
      <c r="F11" s="17">
        <f t="shared" si="0"/>
        <v>398790</v>
      </c>
      <c r="G11" s="51"/>
      <c r="H11" s="22"/>
      <c r="I11" s="3"/>
      <c r="J11" s="23"/>
      <c r="L11" s="62">
        <v>45939</v>
      </c>
      <c r="M11" s="63">
        <v>18757</v>
      </c>
    </row>
    <row r="12" spans="2:29" x14ac:dyDescent="0.25">
      <c r="B12" s="16">
        <v>45939</v>
      </c>
      <c r="C12" s="46">
        <v>18757</v>
      </c>
      <c r="D12" s="6"/>
      <c r="E12" s="48">
        <v>21</v>
      </c>
      <c r="F12" s="17">
        <f t="shared" si="0"/>
        <v>393897</v>
      </c>
      <c r="G12" s="51"/>
      <c r="H12" s="22"/>
      <c r="I12" s="3"/>
      <c r="J12" s="23"/>
      <c r="L12" s="62">
        <v>45940</v>
      </c>
      <c r="M12" s="63">
        <v>18835</v>
      </c>
    </row>
    <row r="13" spans="2:29" x14ac:dyDescent="0.25">
      <c r="B13" s="16">
        <v>45940</v>
      </c>
      <c r="C13" s="46">
        <v>18835</v>
      </c>
      <c r="D13" s="6"/>
      <c r="E13" s="48">
        <v>21</v>
      </c>
      <c r="F13" s="17">
        <f t="shared" si="0"/>
        <v>395535</v>
      </c>
      <c r="G13" s="51"/>
      <c r="H13" s="22"/>
      <c r="I13" s="3"/>
      <c r="J13" s="23"/>
      <c r="L13" s="62">
        <v>45941</v>
      </c>
      <c r="M13" s="63">
        <v>13961</v>
      </c>
    </row>
    <row r="14" spans="2:29" x14ac:dyDescent="0.25">
      <c r="B14" s="16">
        <v>45941</v>
      </c>
      <c r="C14" s="46">
        <v>13961</v>
      </c>
      <c r="D14" s="6"/>
      <c r="E14" s="48">
        <v>21</v>
      </c>
      <c r="F14" s="17">
        <f t="shared" si="0"/>
        <v>293181</v>
      </c>
      <c r="G14" s="51"/>
      <c r="H14" s="22"/>
      <c r="I14" s="3"/>
      <c r="J14" s="23"/>
      <c r="L14" s="62">
        <v>45942</v>
      </c>
      <c r="M14" s="63">
        <v>18814</v>
      </c>
    </row>
    <row r="15" spans="2:29" x14ac:dyDescent="0.25">
      <c r="B15" s="16">
        <v>45942</v>
      </c>
      <c r="C15" s="46">
        <v>18814</v>
      </c>
      <c r="D15" s="6"/>
      <c r="E15" s="48">
        <v>21</v>
      </c>
      <c r="F15" s="17">
        <f t="shared" si="0"/>
        <v>395094</v>
      </c>
      <c r="G15" s="5"/>
      <c r="H15" s="22"/>
      <c r="I15" s="3"/>
      <c r="J15" s="23"/>
      <c r="L15" s="62">
        <v>45943</v>
      </c>
      <c r="M15" s="63">
        <v>18796</v>
      </c>
    </row>
    <row r="16" spans="2:29" x14ac:dyDescent="0.25">
      <c r="B16" s="16">
        <v>45943</v>
      </c>
      <c r="C16" s="46">
        <v>18796</v>
      </c>
      <c r="D16" s="6"/>
      <c r="E16" s="48">
        <v>21</v>
      </c>
      <c r="F16" s="17">
        <f t="shared" si="0"/>
        <v>394716</v>
      </c>
      <c r="G16" s="5"/>
      <c r="H16" s="22"/>
      <c r="I16" s="3"/>
      <c r="J16" s="23"/>
      <c r="L16" s="62">
        <v>45944</v>
      </c>
      <c r="M16" s="63">
        <v>18641</v>
      </c>
      <c r="U16" s="1"/>
    </row>
    <row r="17" spans="2:16" x14ac:dyDescent="0.25">
      <c r="B17" s="16">
        <v>45944</v>
      </c>
      <c r="C17" s="46">
        <v>18641</v>
      </c>
      <c r="D17" s="6"/>
      <c r="E17" s="48">
        <v>21</v>
      </c>
      <c r="F17" s="17">
        <f t="shared" si="0"/>
        <v>391461</v>
      </c>
      <c r="G17" s="5"/>
      <c r="H17" s="22"/>
      <c r="I17" s="3"/>
      <c r="J17" s="23"/>
      <c r="L17" s="62">
        <v>45945</v>
      </c>
      <c r="M17" s="63">
        <v>18835</v>
      </c>
    </row>
    <row r="18" spans="2:16" x14ac:dyDescent="0.25">
      <c r="B18" s="16">
        <v>45945</v>
      </c>
      <c r="C18" s="46">
        <v>18835</v>
      </c>
      <c r="D18" s="6"/>
      <c r="E18" s="48">
        <v>21</v>
      </c>
      <c r="F18" s="17">
        <f t="shared" si="0"/>
        <v>395535</v>
      </c>
      <c r="G18" s="5"/>
      <c r="H18" s="22"/>
      <c r="I18" s="3"/>
      <c r="J18" s="23"/>
      <c r="L18" s="62">
        <v>45946</v>
      </c>
      <c r="M18" s="63">
        <v>23246</v>
      </c>
      <c r="P18" t="s">
        <v>36</v>
      </c>
    </row>
    <row r="19" spans="2:16" x14ac:dyDescent="0.25">
      <c r="B19" s="16">
        <v>45946</v>
      </c>
      <c r="C19" s="46">
        <v>23246</v>
      </c>
      <c r="D19" s="6"/>
      <c r="E19" s="48">
        <v>21</v>
      </c>
      <c r="F19" s="17">
        <f t="shared" si="0"/>
        <v>488166</v>
      </c>
      <c r="G19" s="5"/>
      <c r="H19" s="22"/>
      <c r="I19" s="3"/>
      <c r="J19" s="23"/>
      <c r="L19" s="62">
        <v>45947</v>
      </c>
      <c r="M19" s="63">
        <v>42628</v>
      </c>
      <c r="P19" t="s">
        <v>37</v>
      </c>
    </row>
    <row r="20" spans="2:16" x14ac:dyDescent="0.25">
      <c r="B20" s="16">
        <v>45947</v>
      </c>
      <c r="C20" s="46">
        <v>42628</v>
      </c>
      <c r="D20" s="6"/>
      <c r="E20" s="48">
        <v>21</v>
      </c>
      <c r="F20" s="17">
        <f t="shared" si="0"/>
        <v>895188</v>
      </c>
      <c r="G20" s="5"/>
      <c r="H20" s="22"/>
      <c r="I20" s="3"/>
      <c r="J20" s="23"/>
      <c r="L20" s="62">
        <v>45948</v>
      </c>
      <c r="M20" s="63">
        <v>41227</v>
      </c>
    </row>
    <row r="21" spans="2:16" x14ac:dyDescent="0.25">
      <c r="B21" s="16">
        <v>45948</v>
      </c>
      <c r="C21" s="46">
        <v>41227</v>
      </c>
      <c r="D21" s="6"/>
      <c r="E21" s="48">
        <v>21</v>
      </c>
      <c r="F21" s="17">
        <f t="shared" si="0"/>
        <v>865767</v>
      </c>
      <c r="G21" s="5"/>
      <c r="H21" s="22"/>
      <c r="I21" s="3"/>
      <c r="J21" s="23"/>
      <c r="L21" s="62">
        <v>45949</v>
      </c>
      <c r="M21" s="63">
        <v>65748</v>
      </c>
    </row>
    <row r="22" spans="2:16" x14ac:dyDescent="0.25">
      <c r="B22" s="16">
        <v>45949</v>
      </c>
      <c r="C22" s="46">
        <v>65748</v>
      </c>
      <c r="D22" s="6"/>
      <c r="E22" s="48">
        <v>21</v>
      </c>
      <c r="F22" s="17">
        <f t="shared" si="0"/>
        <v>1380708</v>
      </c>
      <c r="G22" s="5"/>
      <c r="H22" s="22"/>
      <c r="I22" s="3"/>
      <c r="J22" s="23"/>
      <c r="L22" s="62">
        <v>45950</v>
      </c>
      <c r="M22" s="63">
        <v>1350</v>
      </c>
    </row>
    <row r="23" spans="2:16" x14ac:dyDescent="0.25">
      <c r="B23" s="16">
        <v>45950</v>
      </c>
      <c r="C23" s="46">
        <v>1350</v>
      </c>
      <c r="D23" s="6"/>
      <c r="E23" s="48">
        <v>21</v>
      </c>
      <c r="F23" s="17">
        <f t="shared" si="0"/>
        <v>28350</v>
      </c>
      <c r="G23" s="5"/>
      <c r="H23" s="22"/>
      <c r="I23" s="3"/>
      <c r="J23" s="23"/>
      <c r="L23" s="62">
        <v>45951</v>
      </c>
      <c r="M23" s="63">
        <v>19484</v>
      </c>
    </row>
    <row r="24" spans="2:16" x14ac:dyDescent="0.25">
      <c r="B24" s="16">
        <v>45951</v>
      </c>
      <c r="C24" s="46">
        <v>19484</v>
      </c>
      <c r="D24" s="6"/>
      <c r="E24" s="48">
        <v>21</v>
      </c>
      <c r="F24" s="17">
        <f t="shared" si="0"/>
        <v>409164</v>
      </c>
      <c r="G24" s="5"/>
      <c r="H24" s="22"/>
      <c r="I24" s="3"/>
      <c r="J24" s="23"/>
      <c r="L24" s="62">
        <v>45952</v>
      </c>
      <c r="M24" s="63">
        <v>20183</v>
      </c>
      <c r="P24" s="59"/>
    </row>
    <row r="25" spans="2:16" x14ac:dyDescent="0.25">
      <c r="B25" s="16">
        <v>45952</v>
      </c>
      <c r="C25" s="46">
        <v>20183</v>
      </c>
      <c r="D25" s="6"/>
      <c r="E25" s="48">
        <v>21</v>
      </c>
      <c r="F25" s="17">
        <f t="shared" si="0"/>
        <v>423843</v>
      </c>
      <c r="G25" s="5"/>
      <c r="H25" s="22"/>
      <c r="I25" s="3"/>
      <c r="J25" s="23"/>
      <c r="L25" s="62">
        <v>45953</v>
      </c>
      <c r="M25" s="63">
        <v>20520</v>
      </c>
    </row>
    <row r="26" spans="2:16" x14ac:dyDescent="0.25">
      <c r="B26" s="16">
        <v>45953</v>
      </c>
      <c r="C26" s="46">
        <v>20520</v>
      </c>
      <c r="D26" s="6"/>
      <c r="E26" s="48">
        <v>21</v>
      </c>
      <c r="F26" s="17">
        <f t="shared" si="0"/>
        <v>430920</v>
      </c>
      <c r="G26" s="5"/>
      <c r="H26" s="22"/>
      <c r="I26" s="3"/>
      <c r="J26" s="23"/>
      <c r="L26" s="62">
        <v>45954</v>
      </c>
      <c r="M26" s="63">
        <v>20233</v>
      </c>
      <c r="N26" s="1"/>
    </row>
    <row r="27" spans="2:16" x14ac:dyDescent="0.25">
      <c r="B27" s="16">
        <v>45954</v>
      </c>
      <c r="C27" s="46">
        <v>20233</v>
      </c>
      <c r="D27" s="6"/>
      <c r="E27" s="48">
        <v>21</v>
      </c>
      <c r="F27" s="17">
        <f t="shared" si="0"/>
        <v>424893</v>
      </c>
      <c r="G27" s="5"/>
      <c r="H27" s="22"/>
      <c r="I27" s="3"/>
      <c r="J27" s="23"/>
      <c r="L27" s="62">
        <v>45955</v>
      </c>
      <c r="M27" s="63">
        <v>19794</v>
      </c>
      <c r="N27" s="1"/>
    </row>
    <row r="28" spans="2:16" x14ac:dyDescent="0.25">
      <c r="B28" s="16">
        <v>45955</v>
      </c>
      <c r="C28" s="46">
        <v>19794</v>
      </c>
      <c r="D28" s="6"/>
      <c r="E28" s="48">
        <v>21</v>
      </c>
      <c r="F28" s="17">
        <f t="shared" si="0"/>
        <v>415674</v>
      </c>
      <c r="G28" s="5"/>
      <c r="H28" s="22"/>
      <c r="I28" s="3"/>
      <c r="J28" s="23"/>
      <c r="L28" s="62">
        <v>45956</v>
      </c>
      <c r="M28" s="63">
        <v>20491</v>
      </c>
      <c r="N28" s="1"/>
    </row>
    <row r="29" spans="2:16" x14ac:dyDescent="0.25">
      <c r="B29" s="16">
        <v>45956</v>
      </c>
      <c r="C29" s="46">
        <v>20491</v>
      </c>
      <c r="D29" s="6"/>
      <c r="E29" s="48">
        <v>21</v>
      </c>
      <c r="F29" s="17">
        <f t="shared" si="0"/>
        <v>430311</v>
      </c>
      <c r="G29" s="5"/>
      <c r="H29" s="22"/>
      <c r="I29" s="3"/>
      <c r="J29" s="23"/>
      <c r="L29" s="62">
        <v>45957</v>
      </c>
      <c r="M29" s="63">
        <v>18816</v>
      </c>
    </row>
    <row r="30" spans="2:16" x14ac:dyDescent="0.25">
      <c r="B30" s="16">
        <v>45957</v>
      </c>
      <c r="C30" s="46">
        <v>18816</v>
      </c>
      <c r="D30" s="6"/>
      <c r="E30" s="48">
        <v>21</v>
      </c>
      <c r="F30" s="17">
        <f t="shared" si="0"/>
        <v>395136</v>
      </c>
      <c r="G30" s="5"/>
      <c r="H30" s="22"/>
      <c r="I30" s="3"/>
      <c r="J30" s="23"/>
      <c r="L30" s="62">
        <v>45958</v>
      </c>
      <c r="M30" s="63">
        <v>44075</v>
      </c>
    </row>
    <row r="31" spans="2:16" x14ac:dyDescent="0.25">
      <c r="B31" s="16">
        <v>45958</v>
      </c>
      <c r="C31" s="46">
        <v>44075</v>
      </c>
      <c r="D31" s="6"/>
      <c r="E31" s="48">
        <v>21</v>
      </c>
      <c r="F31" s="17">
        <f t="shared" si="0"/>
        <v>925575</v>
      </c>
      <c r="G31" s="5"/>
      <c r="H31" s="22"/>
      <c r="I31" s="3"/>
      <c r="J31" s="23"/>
      <c r="L31" s="62">
        <v>45959</v>
      </c>
      <c r="M31" s="63">
        <v>19827</v>
      </c>
    </row>
    <row r="32" spans="2:16" x14ac:dyDescent="0.25">
      <c r="B32" s="16">
        <v>45959</v>
      </c>
      <c r="C32" s="46">
        <v>19827</v>
      </c>
      <c r="D32" s="6"/>
      <c r="E32" s="48">
        <v>21</v>
      </c>
      <c r="F32" s="17">
        <f t="shared" si="0"/>
        <v>416367</v>
      </c>
      <c r="G32" s="5"/>
      <c r="H32" s="22"/>
      <c r="I32" s="3"/>
      <c r="J32" s="23"/>
      <c r="L32" s="62">
        <v>45960</v>
      </c>
      <c r="M32" s="63">
        <v>20285</v>
      </c>
      <c r="N32" s="2"/>
    </row>
    <row r="33" spans="2:14" ht="15.75" thickBot="1" x14ac:dyDescent="0.3">
      <c r="B33" s="16">
        <v>45960</v>
      </c>
      <c r="C33" s="46">
        <v>20285</v>
      </c>
      <c r="D33" s="6"/>
      <c r="E33" s="48">
        <v>21</v>
      </c>
      <c r="F33" s="17">
        <f t="shared" si="0"/>
        <v>425985</v>
      </c>
      <c r="G33" s="5"/>
      <c r="H33" s="22"/>
      <c r="I33" s="3"/>
      <c r="J33" s="23"/>
      <c r="L33" s="62">
        <v>45961</v>
      </c>
      <c r="M33" s="63">
        <v>29006</v>
      </c>
      <c r="N33" s="1"/>
    </row>
    <row r="34" spans="2:14" ht="16.5" thickTop="1" thickBot="1" x14ac:dyDescent="0.3">
      <c r="B34" s="16">
        <v>45961</v>
      </c>
      <c r="C34" s="46">
        <v>29006</v>
      </c>
      <c r="D34" s="6"/>
      <c r="E34" s="48">
        <v>21</v>
      </c>
      <c r="F34" s="17">
        <f t="shared" si="0"/>
        <v>609126</v>
      </c>
      <c r="G34" s="27"/>
      <c r="H34" s="28"/>
      <c r="I34" s="29"/>
      <c r="J34" s="30"/>
      <c r="L34" s="61"/>
      <c r="M34" s="64">
        <v>684872</v>
      </c>
      <c r="N34" s="1"/>
    </row>
    <row r="35" spans="2:14" ht="15.75" thickBot="1" x14ac:dyDescent="0.3">
      <c r="B35" s="40" t="s">
        <v>27</v>
      </c>
      <c r="C35" s="57"/>
      <c r="D35" s="24">
        <f>SUM(D4:D34)</f>
        <v>0</v>
      </c>
      <c r="E35" s="49"/>
      <c r="F35" s="26">
        <f t="shared" si="0"/>
        <v>0</v>
      </c>
      <c r="G35" s="31"/>
      <c r="H35" s="77" t="s">
        <v>20</v>
      </c>
      <c r="I35" s="77"/>
      <c r="J35" s="32">
        <f>SUM(J4:J34)</f>
        <v>14526135.118074501</v>
      </c>
    </row>
    <row r="36" spans="2:14" x14ac:dyDescent="0.25">
      <c r="B36" s="45" t="s">
        <v>21</v>
      </c>
      <c r="C36" s="44"/>
      <c r="D36" s="44"/>
      <c r="E36" s="42"/>
      <c r="F36" s="43"/>
      <c r="G36" s="5"/>
      <c r="H36" s="78" t="s">
        <v>22</v>
      </c>
      <c r="I36" s="78"/>
      <c r="J36" s="23">
        <f>F37</f>
        <v>14382312</v>
      </c>
      <c r="L36" s="1">
        <f>J36+J37</f>
        <v>14526135.119999999</v>
      </c>
      <c r="M36" s="1"/>
      <c r="N36" s="1">
        <f>L36-M36</f>
        <v>14526135.119999999</v>
      </c>
    </row>
    <row r="37" spans="2:14" x14ac:dyDescent="0.25">
      <c r="B37" s="33" t="s">
        <v>23</v>
      </c>
      <c r="C37" s="34">
        <f>SUM(C4:C36)</f>
        <v>684872</v>
      </c>
      <c r="D37" s="6">
        <f>D35/1.03</f>
        <v>0</v>
      </c>
      <c r="E37" s="38">
        <f>F37/C37</f>
        <v>21</v>
      </c>
      <c r="F37" s="17">
        <f>SUM(F4:F36)</f>
        <v>14382312</v>
      </c>
      <c r="G37" s="5"/>
      <c r="H37" s="3" t="s">
        <v>2</v>
      </c>
      <c r="I37" s="3">
        <v>0.01</v>
      </c>
      <c r="J37" s="23">
        <f>J36*I37</f>
        <v>143823.12</v>
      </c>
      <c r="N37" s="2"/>
    </row>
    <row r="38" spans="2:14" x14ac:dyDescent="0.25">
      <c r="B38" s="33"/>
      <c r="C38" s="6"/>
      <c r="D38" s="3"/>
      <c r="E38" s="4"/>
      <c r="F38" s="17"/>
      <c r="G38" s="5"/>
      <c r="H38" s="3"/>
      <c r="I38" s="39" t="s">
        <v>26</v>
      </c>
      <c r="J38" s="23"/>
      <c r="N38" s="2"/>
    </row>
    <row r="39" spans="2:14" ht="15.75" thickBot="1" x14ac:dyDescent="0.3">
      <c r="B39" s="79" t="s">
        <v>24</v>
      </c>
      <c r="C39" s="80"/>
      <c r="D39" s="35"/>
      <c r="E39" s="25"/>
      <c r="F39" s="26"/>
      <c r="G39" s="36"/>
      <c r="H39" s="81" t="s">
        <v>25</v>
      </c>
      <c r="I39" s="81"/>
      <c r="J39" s="37">
        <f>J36+J37+J38-J35</f>
        <v>1.9254982471466064E-3</v>
      </c>
      <c r="L39" s="1"/>
      <c r="M39" s="1"/>
      <c r="N39" s="1"/>
    </row>
    <row r="40" spans="2:14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  <c r="N40" s="2"/>
    </row>
    <row r="41" spans="2:14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  <c r="L41" s="1"/>
      <c r="N41" s="1"/>
    </row>
    <row r="42" spans="2:14" ht="15.75" thickTop="1" x14ac:dyDescent="0.25">
      <c r="J42" s="54"/>
      <c r="N42" s="1"/>
    </row>
    <row r="43" spans="2:14" ht="15.75" thickBot="1" x14ac:dyDescent="0.3">
      <c r="B43" t="s">
        <v>40</v>
      </c>
      <c r="C43" s="2">
        <v>684872</v>
      </c>
      <c r="J43" s="1"/>
      <c r="N43" s="1"/>
    </row>
    <row r="44" spans="2:14" ht="16.5" thickTop="1" thickBot="1" x14ac:dyDescent="0.3">
      <c r="F44" s="55"/>
      <c r="J44" s="65">
        <v>13591724.18</v>
      </c>
      <c r="N44" s="1"/>
    </row>
    <row r="45" spans="2:14" ht="16.5" thickTop="1" thickBot="1" x14ac:dyDescent="0.3">
      <c r="C45" s="60">
        <v>684872</v>
      </c>
      <c r="N45" s="1"/>
    </row>
    <row r="46" spans="2:14" x14ac:dyDescent="0.25">
      <c r="J46" s="1">
        <f>+J39-J44</f>
        <v>-13591724.178074501</v>
      </c>
      <c r="N46" s="1"/>
    </row>
    <row r="47" spans="2:14" x14ac:dyDescent="0.25">
      <c r="J47" s="66">
        <v>934410.93999999948</v>
      </c>
    </row>
    <row r="50" spans="14:14" x14ac:dyDescent="0.25">
      <c r="N50" s="2"/>
    </row>
    <row r="51" spans="14:14" x14ac:dyDescent="0.25">
      <c r="N51" s="1"/>
    </row>
    <row r="52" spans="14:14" x14ac:dyDescent="0.25">
      <c r="N52" s="1"/>
    </row>
    <row r="54" spans="14:14" x14ac:dyDescent="0.25">
      <c r="N54" s="2"/>
    </row>
    <row r="55" spans="14:14" x14ac:dyDescent="0.25">
      <c r="N55" s="2"/>
    </row>
    <row r="56" spans="14:14" x14ac:dyDescent="0.25">
      <c r="N56" s="2"/>
    </row>
    <row r="57" spans="14:14" x14ac:dyDescent="0.25">
      <c r="N57" s="1"/>
    </row>
    <row r="58" spans="14:14" x14ac:dyDescent="0.25">
      <c r="N58" s="2"/>
    </row>
    <row r="59" spans="14:14" x14ac:dyDescent="0.25">
      <c r="N59" s="2"/>
    </row>
    <row r="60" spans="14:14" x14ac:dyDescent="0.25">
      <c r="N60" s="2"/>
    </row>
    <row r="61" spans="14:14" x14ac:dyDescent="0.25">
      <c r="N61" s="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4B68D-B331-4424-B5E9-34C6E6542FC2}">
  <dimension ref="B1:AC61"/>
  <sheetViews>
    <sheetView zoomScale="85" zoomScaleNormal="85" workbookViewId="0">
      <selection activeCell="G16" sqref="G16:J16"/>
    </sheetView>
  </sheetViews>
  <sheetFormatPr defaultRowHeight="15" x14ac:dyDescent="0.25"/>
  <cols>
    <col min="1" max="1" width="5.140625" customWidth="1"/>
    <col min="2" max="2" width="10.28515625" bestFit="1" customWidth="1"/>
    <col min="3" max="3" width="13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7109375" customWidth="1"/>
    <col min="13" max="13" width="15" customWidth="1"/>
    <col min="14" max="14" width="13.42578125" customWidth="1"/>
    <col min="15" max="15" width="5.140625" customWidth="1"/>
    <col min="16" max="16" width="18.85546875" bestFit="1" customWidth="1"/>
    <col min="17" max="17" width="11.7109375" bestFit="1" customWidth="1"/>
    <col min="18" max="18" width="9.7109375" bestFit="1" customWidth="1"/>
    <col min="19" max="19" width="10.28515625" bestFit="1" customWidth="1"/>
    <col min="20" max="20" width="9.28515625" bestFit="1" customWidth="1"/>
    <col min="21" max="21" width="11.42578125" bestFit="1" customWidth="1"/>
    <col min="22" max="22" width="9.28515625" bestFit="1" customWidth="1"/>
    <col min="23" max="23" width="11.42578125" bestFit="1" customWidth="1"/>
    <col min="24" max="24" width="5" bestFit="1" customWidth="1"/>
    <col min="25" max="25" width="5.425781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  <col min="30" max="31" width="10.28515625" bestFit="1" customWidth="1"/>
  </cols>
  <sheetData>
    <row r="1" spans="2:29" ht="15.75" thickBot="1" x14ac:dyDescent="0.3"/>
    <row r="2" spans="2:29" ht="21.75" thickBot="1" x14ac:dyDescent="0.3">
      <c r="B2" s="74" t="s">
        <v>35</v>
      </c>
      <c r="C2" s="75"/>
      <c r="D2" s="75"/>
      <c r="E2" s="75"/>
      <c r="F2" s="75"/>
      <c r="G2" s="75"/>
      <c r="H2" s="75"/>
      <c r="I2" s="75"/>
      <c r="J2" s="76"/>
      <c r="N2" s="1"/>
      <c r="P2" s="8" t="s">
        <v>5</v>
      </c>
      <c r="Q2" s="8" t="s">
        <v>8</v>
      </c>
      <c r="R2" s="8" t="s">
        <v>9</v>
      </c>
      <c r="S2" s="8" t="s">
        <v>6</v>
      </c>
      <c r="T2" s="8" t="s">
        <v>7</v>
      </c>
      <c r="U2" s="8" t="s">
        <v>10</v>
      </c>
      <c r="V2" s="8" t="s">
        <v>11</v>
      </c>
      <c r="W2" s="8" t="s">
        <v>12</v>
      </c>
      <c r="X2" s="8" t="s">
        <v>13</v>
      </c>
      <c r="Y2" s="8" t="s">
        <v>14</v>
      </c>
      <c r="Z2" s="8" t="s">
        <v>15</v>
      </c>
      <c r="AA2" s="8" t="s">
        <v>16</v>
      </c>
      <c r="AB2" s="8" t="s">
        <v>17</v>
      </c>
      <c r="AC2" s="7">
        <f>SUM(AB:AB)</f>
        <v>0</v>
      </c>
    </row>
    <row r="3" spans="2:29" x14ac:dyDescent="0.25">
      <c r="B3" s="9" t="s">
        <v>0</v>
      </c>
      <c r="C3" s="10" t="s">
        <v>3</v>
      </c>
      <c r="D3" s="10" t="s">
        <v>3</v>
      </c>
      <c r="E3" s="12" t="s">
        <v>18</v>
      </c>
      <c r="F3" s="13" t="s">
        <v>1</v>
      </c>
      <c r="G3" s="9" t="s">
        <v>0</v>
      </c>
      <c r="H3" s="14"/>
      <c r="I3" s="11" t="s">
        <v>19</v>
      </c>
      <c r="J3" s="15" t="s">
        <v>1</v>
      </c>
    </row>
    <row r="4" spans="2:29" x14ac:dyDescent="0.25">
      <c r="B4" s="16">
        <v>45962</v>
      </c>
      <c r="C4" s="46">
        <v>20319</v>
      </c>
      <c r="D4" s="6"/>
      <c r="E4" s="48">
        <v>21.15</v>
      </c>
      <c r="F4" s="17">
        <f>C4*E4</f>
        <v>429746.85</v>
      </c>
      <c r="G4" s="18"/>
      <c r="H4" s="19" t="s">
        <v>4</v>
      </c>
      <c r="I4" s="20"/>
      <c r="J4" s="21">
        <f>-'EKİM 2025 '!J39</f>
        <v>-1.9254982471466064E-3</v>
      </c>
      <c r="L4" s="67"/>
    </row>
    <row r="5" spans="2:29" x14ac:dyDescent="0.25">
      <c r="B5" s="16">
        <v>45963</v>
      </c>
      <c r="C5" s="46">
        <v>20033</v>
      </c>
      <c r="D5" s="6"/>
      <c r="E5" s="48">
        <v>21.15</v>
      </c>
      <c r="F5" s="17">
        <f t="shared" ref="F5:F35" si="0">E5*C5</f>
        <v>423697.94999999995</v>
      </c>
      <c r="G5" s="51"/>
      <c r="H5" s="22" t="s">
        <v>39</v>
      </c>
      <c r="I5" s="3"/>
      <c r="J5" s="23">
        <v>2132.2199999999998</v>
      </c>
      <c r="L5" s="67"/>
    </row>
    <row r="6" spans="2:29" x14ac:dyDescent="0.25">
      <c r="B6" s="16">
        <v>45964</v>
      </c>
      <c r="C6" s="46">
        <v>20505</v>
      </c>
      <c r="D6" s="6"/>
      <c r="E6" s="48">
        <v>21.15</v>
      </c>
      <c r="F6" s="17">
        <f t="shared" si="0"/>
        <v>433680.74999999994</v>
      </c>
      <c r="G6" s="5"/>
      <c r="H6" s="5" t="s">
        <v>44</v>
      </c>
      <c r="I6" s="3"/>
      <c r="J6" s="23">
        <v>3665.65</v>
      </c>
      <c r="L6" s="67"/>
    </row>
    <row r="7" spans="2:29" x14ac:dyDescent="0.25">
      <c r="B7" s="16">
        <v>45965</v>
      </c>
      <c r="C7" s="46">
        <v>20264</v>
      </c>
      <c r="D7" s="6"/>
      <c r="E7" s="48">
        <v>21.15</v>
      </c>
      <c r="F7" s="17">
        <f t="shared" si="0"/>
        <v>428583.6</v>
      </c>
      <c r="G7" s="51"/>
      <c r="H7" s="56"/>
      <c r="I7" s="3"/>
      <c r="J7" s="23"/>
      <c r="L7" s="67"/>
    </row>
    <row r="8" spans="2:29" x14ac:dyDescent="0.25">
      <c r="B8" s="16">
        <v>45966</v>
      </c>
      <c r="C8" s="46">
        <v>18527</v>
      </c>
      <c r="D8" s="6"/>
      <c r="E8" s="48">
        <v>21.15</v>
      </c>
      <c r="F8" s="17">
        <f t="shared" si="0"/>
        <v>391846.05</v>
      </c>
      <c r="G8" s="51">
        <v>45996</v>
      </c>
      <c r="H8" s="22" t="s">
        <v>45</v>
      </c>
      <c r="I8" s="3"/>
      <c r="J8" s="23">
        <v>2782214.21</v>
      </c>
      <c r="L8" s="67"/>
    </row>
    <row r="9" spans="2:29" x14ac:dyDescent="0.25">
      <c r="B9" s="16">
        <v>45967</v>
      </c>
      <c r="C9" s="46">
        <v>15885</v>
      </c>
      <c r="D9" s="6"/>
      <c r="E9" s="48">
        <v>21.15</v>
      </c>
      <c r="F9" s="17">
        <f t="shared" si="0"/>
        <v>335967.75</v>
      </c>
      <c r="G9" s="5"/>
      <c r="H9" s="22"/>
      <c r="I9" s="3"/>
      <c r="J9" s="23"/>
      <c r="L9" s="67"/>
    </row>
    <row r="10" spans="2:29" x14ac:dyDescent="0.25">
      <c r="B10" s="16">
        <v>45968</v>
      </c>
      <c r="C10" s="46">
        <v>15915</v>
      </c>
      <c r="D10" s="6"/>
      <c r="E10" s="48">
        <v>21.15</v>
      </c>
      <c r="F10" s="17">
        <f t="shared" si="0"/>
        <v>336602.25</v>
      </c>
      <c r="G10" s="51">
        <v>45999</v>
      </c>
      <c r="H10" s="22" t="s">
        <v>45</v>
      </c>
      <c r="I10" s="3"/>
      <c r="J10" s="23">
        <v>2845533.6</v>
      </c>
      <c r="L10" s="67"/>
    </row>
    <row r="11" spans="2:29" x14ac:dyDescent="0.25">
      <c r="B11" s="16">
        <v>45969</v>
      </c>
      <c r="C11" s="46">
        <v>15997</v>
      </c>
      <c r="D11" s="6"/>
      <c r="E11" s="48">
        <v>21.15</v>
      </c>
      <c r="F11" s="17">
        <f t="shared" si="0"/>
        <v>338336.55</v>
      </c>
      <c r="G11" s="51"/>
      <c r="H11" s="22"/>
      <c r="I11" s="3"/>
      <c r="J11" s="23"/>
      <c r="L11" s="67"/>
    </row>
    <row r="12" spans="2:29" x14ac:dyDescent="0.25">
      <c r="B12" s="16">
        <v>45970</v>
      </c>
      <c r="C12" s="46">
        <v>16148</v>
      </c>
      <c r="D12" s="6"/>
      <c r="E12" s="48">
        <v>21.15</v>
      </c>
      <c r="F12" s="17">
        <f t="shared" si="0"/>
        <v>341530.19999999995</v>
      </c>
      <c r="G12" s="51">
        <v>46006</v>
      </c>
      <c r="H12" s="22" t="s">
        <v>45</v>
      </c>
      <c r="I12" s="3"/>
      <c r="J12" s="23">
        <v>4106531.73</v>
      </c>
      <c r="L12" s="59"/>
    </row>
    <row r="13" spans="2:29" x14ac:dyDescent="0.25">
      <c r="B13" s="16">
        <v>45971</v>
      </c>
      <c r="C13" s="46">
        <v>16130</v>
      </c>
      <c r="D13" s="6"/>
      <c r="E13" s="48">
        <v>21.15</v>
      </c>
      <c r="F13" s="17">
        <f t="shared" si="0"/>
        <v>341149.5</v>
      </c>
      <c r="G13" s="51"/>
      <c r="H13" s="22"/>
      <c r="I13" s="3"/>
      <c r="J13" s="23"/>
      <c r="L13" s="67"/>
    </row>
    <row r="14" spans="2:29" x14ac:dyDescent="0.25">
      <c r="B14" s="16">
        <v>45972</v>
      </c>
      <c r="C14" s="46">
        <v>1545</v>
      </c>
      <c r="D14" s="6"/>
      <c r="E14" s="48">
        <v>21.15</v>
      </c>
      <c r="F14" s="17">
        <f t="shared" si="0"/>
        <v>32676.749999999996</v>
      </c>
      <c r="G14" s="51">
        <v>46013</v>
      </c>
      <c r="H14" s="22" t="s">
        <v>45</v>
      </c>
      <c r="I14" s="3"/>
      <c r="J14" s="23">
        <v>2890944.21</v>
      </c>
      <c r="L14" s="67"/>
      <c r="M14" s="59"/>
    </row>
    <row r="15" spans="2:29" x14ac:dyDescent="0.25">
      <c r="B15" s="16">
        <v>45973</v>
      </c>
      <c r="C15" s="46">
        <v>15918</v>
      </c>
      <c r="D15" s="6"/>
      <c r="E15" s="48">
        <v>21.15</v>
      </c>
      <c r="F15" s="17">
        <f t="shared" si="0"/>
        <v>336665.69999999995</v>
      </c>
      <c r="G15" s="5"/>
      <c r="H15" s="22"/>
      <c r="I15" s="3"/>
      <c r="J15" s="23"/>
      <c r="L15" s="67"/>
    </row>
    <row r="16" spans="2:29" x14ac:dyDescent="0.25">
      <c r="B16" s="16">
        <v>45974</v>
      </c>
      <c r="C16" s="46">
        <v>29420</v>
      </c>
      <c r="D16" s="6"/>
      <c r="E16" s="48">
        <v>21.15</v>
      </c>
      <c r="F16" s="17">
        <f t="shared" si="0"/>
        <v>622233</v>
      </c>
      <c r="G16" s="51">
        <v>46021</v>
      </c>
      <c r="H16" s="22" t="s">
        <v>45</v>
      </c>
      <c r="I16" s="3"/>
      <c r="J16" s="23">
        <v>990672.89</v>
      </c>
      <c r="L16" s="67"/>
      <c r="U16" s="1"/>
    </row>
    <row r="17" spans="2:16" x14ac:dyDescent="0.25">
      <c r="B17" s="16">
        <v>45975</v>
      </c>
      <c r="C17" s="46">
        <v>39002</v>
      </c>
      <c r="D17" s="6"/>
      <c r="E17" s="48">
        <v>21.15</v>
      </c>
      <c r="F17" s="17">
        <f t="shared" si="0"/>
        <v>824892.29999999993</v>
      </c>
      <c r="G17" s="5"/>
      <c r="H17" s="22"/>
      <c r="I17" s="3"/>
      <c r="J17" s="23"/>
      <c r="L17" s="67"/>
    </row>
    <row r="18" spans="2:16" x14ac:dyDescent="0.25">
      <c r="B18" s="16">
        <v>45976</v>
      </c>
      <c r="C18" s="46">
        <v>39087</v>
      </c>
      <c r="D18" s="6"/>
      <c r="E18" s="48">
        <v>21.15</v>
      </c>
      <c r="F18" s="17">
        <f t="shared" si="0"/>
        <v>826690.04999999993</v>
      </c>
      <c r="G18" s="5"/>
      <c r="H18" s="22"/>
      <c r="I18" s="3"/>
      <c r="J18" s="23"/>
      <c r="L18" s="67"/>
      <c r="P18" t="s">
        <v>36</v>
      </c>
    </row>
    <row r="19" spans="2:16" x14ac:dyDescent="0.25">
      <c r="B19" s="16">
        <v>45977</v>
      </c>
      <c r="C19" s="46">
        <v>40982</v>
      </c>
      <c r="D19" s="6"/>
      <c r="E19" s="48">
        <v>21.15</v>
      </c>
      <c r="F19" s="17">
        <f t="shared" si="0"/>
        <v>866769.29999999993</v>
      </c>
      <c r="G19" s="5"/>
      <c r="H19" s="22"/>
      <c r="I19" s="3"/>
      <c r="J19" s="23"/>
      <c r="L19" s="67"/>
      <c r="P19" t="s">
        <v>37</v>
      </c>
    </row>
    <row r="20" spans="2:16" x14ac:dyDescent="0.25">
      <c r="B20" s="16">
        <v>45978</v>
      </c>
      <c r="C20" s="46">
        <v>22915</v>
      </c>
      <c r="D20" s="6"/>
      <c r="E20" s="48">
        <v>21.15</v>
      </c>
      <c r="F20" s="17">
        <f t="shared" si="0"/>
        <v>484652.24999999994</v>
      </c>
      <c r="G20" s="5"/>
      <c r="H20" s="22"/>
      <c r="I20" s="3"/>
      <c r="J20" s="23"/>
      <c r="L20" s="67"/>
    </row>
    <row r="21" spans="2:16" x14ac:dyDescent="0.25">
      <c r="B21" s="16">
        <v>45979</v>
      </c>
      <c r="C21" s="46">
        <v>23988</v>
      </c>
      <c r="D21" s="6"/>
      <c r="E21" s="48">
        <v>21.15</v>
      </c>
      <c r="F21" s="17">
        <f t="shared" si="0"/>
        <v>507346.19999999995</v>
      </c>
      <c r="G21" s="5"/>
      <c r="H21" s="22"/>
      <c r="I21" s="3"/>
      <c r="J21" s="23"/>
      <c r="L21" s="67"/>
    </row>
    <row r="22" spans="2:16" x14ac:dyDescent="0.25">
      <c r="B22" s="16">
        <v>45980</v>
      </c>
      <c r="C22" s="46">
        <v>20660</v>
      </c>
      <c r="D22" s="6"/>
      <c r="E22" s="48">
        <v>21.15</v>
      </c>
      <c r="F22" s="17">
        <f t="shared" si="0"/>
        <v>436958.99999999994</v>
      </c>
      <c r="G22" s="5"/>
      <c r="H22" s="22"/>
      <c r="I22" s="3"/>
      <c r="J22" s="23"/>
      <c r="L22" s="67"/>
    </row>
    <row r="23" spans="2:16" x14ac:dyDescent="0.25">
      <c r="B23" s="16">
        <v>45981</v>
      </c>
      <c r="C23" s="46">
        <v>20722</v>
      </c>
      <c r="D23" s="6"/>
      <c r="E23" s="48">
        <v>21.15</v>
      </c>
      <c r="F23" s="17">
        <f t="shared" si="0"/>
        <v>438270.3</v>
      </c>
      <c r="G23" s="5"/>
      <c r="H23" s="22"/>
      <c r="I23" s="3"/>
      <c r="J23" s="23"/>
      <c r="L23" s="67"/>
    </row>
    <row r="24" spans="2:16" x14ac:dyDescent="0.25">
      <c r="B24" s="16">
        <v>45982</v>
      </c>
      <c r="C24" s="46">
        <v>25259</v>
      </c>
      <c r="D24" s="6"/>
      <c r="E24" s="48">
        <v>21.15</v>
      </c>
      <c r="F24" s="17">
        <f t="shared" si="0"/>
        <v>534227.85</v>
      </c>
      <c r="G24" s="5"/>
      <c r="H24" s="22"/>
      <c r="I24" s="3"/>
      <c r="J24" s="23"/>
      <c r="L24" s="67"/>
    </row>
    <row r="25" spans="2:16" x14ac:dyDescent="0.25">
      <c r="B25" s="16">
        <v>45983</v>
      </c>
      <c r="C25" s="46">
        <v>20598</v>
      </c>
      <c r="D25" s="6"/>
      <c r="E25" s="48">
        <v>21.15</v>
      </c>
      <c r="F25" s="17">
        <f t="shared" si="0"/>
        <v>435647.69999999995</v>
      </c>
      <c r="G25" s="5"/>
      <c r="H25" s="22"/>
      <c r="I25" s="3"/>
      <c r="J25" s="23"/>
      <c r="L25" s="67"/>
    </row>
    <row r="26" spans="2:16" x14ac:dyDescent="0.25">
      <c r="B26" s="16">
        <v>45984</v>
      </c>
      <c r="C26" s="46">
        <v>20104</v>
      </c>
      <c r="D26" s="6"/>
      <c r="E26" s="48">
        <v>21.15</v>
      </c>
      <c r="F26" s="17">
        <f t="shared" si="0"/>
        <v>425199.6</v>
      </c>
      <c r="G26" s="5"/>
      <c r="H26" s="22"/>
      <c r="I26" s="3"/>
      <c r="J26" s="23"/>
      <c r="L26" s="67"/>
      <c r="N26" s="1"/>
    </row>
    <row r="27" spans="2:16" x14ac:dyDescent="0.25">
      <c r="B27" s="16">
        <v>45985</v>
      </c>
      <c r="C27" s="46">
        <v>20666</v>
      </c>
      <c r="D27" s="6"/>
      <c r="E27" s="48">
        <v>21.15</v>
      </c>
      <c r="F27" s="17">
        <f t="shared" si="0"/>
        <v>437085.89999999997</v>
      </c>
      <c r="G27" s="5"/>
      <c r="H27" s="22"/>
      <c r="I27" s="3"/>
      <c r="J27" s="23"/>
      <c r="L27" s="67"/>
      <c r="N27" s="1"/>
    </row>
    <row r="28" spans="2:16" x14ac:dyDescent="0.25">
      <c r="B28" s="16">
        <v>45986</v>
      </c>
      <c r="C28" s="46">
        <v>24929</v>
      </c>
      <c r="D28" s="6"/>
      <c r="E28" s="48">
        <v>21.15</v>
      </c>
      <c r="F28" s="17">
        <f t="shared" si="0"/>
        <v>527248.35</v>
      </c>
      <c r="G28" s="5"/>
      <c r="H28" s="22"/>
      <c r="I28" s="3"/>
      <c r="J28" s="23"/>
      <c r="L28" s="67"/>
      <c r="N28" s="1"/>
    </row>
    <row r="29" spans="2:16" x14ac:dyDescent="0.25">
      <c r="B29" s="16">
        <v>45987</v>
      </c>
      <c r="C29" s="46">
        <v>23282</v>
      </c>
      <c r="D29" s="6"/>
      <c r="E29" s="48">
        <v>21.15</v>
      </c>
      <c r="F29" s="17">
        <f t="shared" si="0"/>
        <v>492414.3</v>
      </c>
      <c r="G29" s="5"/>
      <c r="H29" s="22"/>
      <c r="I29" s="3"/>
      <c r="J29" s="23"/>
      <c r="L29" s="67"/>
    </row>
    <row r="30" spans="2:16" x14ac:dyDescent="0.25">
      <c r="B30" s="16">
        <v>45988</v>
      </c>
      <c r="C30" s="46">
        <v>6570</v>
      </c>
      <c r="D30" s="6"/>
      <c r="E30" s="48">
        <v>21.15</v>
      </c>
      <c r="F30" s="17">
        <f t="shared" si="0"/>
        <v>138955.5</v>
      </c>
      <c r="G30" s="5"/>
      <c r="H30" s="22"/>
      <c r="I30" s="3"/>
      <c r="J30" s="23"/>
      <c r="L30" s="67"/>
    </row>
    <row r="31" spans="2:16" x14ac:dyDescent="0.25">
      <c r="B31" s="16">
        <v>45989</v>
      </c>
      <c r="C31" s="46">
        <v>20152</v>
      </c>
      <c r="D31" s="6"/>
      <c r="E31" s="48">
        <v>21.15</v>
      </c>
      <c r="F31" s="17">
        <f t="shared" si="0"/>
        <v>426214.8</v>
      </c>
      <c r="G31" s="5"/>
      <c r="H31" s="22"/>
      <c r="I31" s="3"/>
      <c r="J31" s="23"/>
      <c r="L31" s="67"/>
    </row>
    <row r="32" spans="2:16" x14ac:dyDescent="0.25">
      <c r="B32" s="16">
        <v>45990</v>
      </c>
      <c r="C32" s="46">
        <v>20467</v>
      </c>
      <c r="D32" s="6"/>
      <c r="E32" s="48">
        <v>21.15</v>
      </c>
      <c r="F32" s="17">
        <f t="shared" si="0"/>
        <v>432877.05</v>
      </c>
      <c r="G32" s="5"/>
      <c r="H32" s="22"/>
      <c r="I32" s="3"/>
      <c r="J32" s="23"/>
      <c r="L32" s="67"/>
      <c r="N32" s="2"/>
    </row>
    <row r="33" spans="2:14" x14ac:dyDescent="0.25">
      <c r="B33" s="16">
        <v>45991</v>
      </c>
      <c r="C33" s="46">
        <v>21686</v>
      </c>
      <c r="D33" s="6"/>
      <c r="E33" s="48">
        <v>21.15</v>
      </c>
      <c r="F33" s="17">
        <f t="shared" si="0"/>
        <v>458658.89999999997</v>
      </c>
      <c r="G33" s="5"/>
      <c r="H33" s="22"/>
      <c r="I33" s="3"/>
      <c r="J33" s="23"/>
      <c r="L33" s="67"/>
      <c r="N33" s="1"/>
    </row>
    <row r="34" spans="2:14" ht="15.75" thickBot="1" x14ac:dyDescent="0.3">
      <c r="B34" s="16"/>
      <c r="C34" s="53"/>
      <c r="D34" s="6"/>
      <c r="E34" s="48">
        <v>21.15</v>
      </c>
      <c r="F34" s="17">
        <f t="shared" si="0"/>
        <v>0</v>
      </c>
      <c r="G34" s="27"/>
      <c r="H34" s="28"/>
      <c r="I34" s="29"/>
      <c r="J34" s="30"/>
      <c r="N34" s="1"/>
    </row>
    <row r="35" spans="2:14" ht="15.75" thickBot="1" x14ac:dyDescent="0.3">
      <c r="B35" s="40" t="s">
        <v>27</v>
      </c>
      <c r="C35" s="41"/>
      <c r="D35" s="24">
        <f>SUM(D4:D34)</f>
        <v>0</v>
      </c>
      <c r="E35" s="48">
        <v>21.15</v>
      </c>
      <c r="F35" s="17">
        <f t="shared" si="0"/>
        <v>0</v>
      </c>
      <c r="G35" s="31"/>
      <c r="H35" s="77" t="s">
        <v>20</v>
      </c>
      <c r="I35" s="77"/>
      <c r="J35" s="32">
        <f>SUM(J4:J34)</f>
        <v>13621694.508074503</v>
      </c>
    </row>
    <row r="36" spans="2:14" x14ac:dyDescent="0.25">
      <c r="B36" s="45" t="s">
        <v>21</v>
      </c>
      <c r="C36" s="44"/>
      <c r="D36" s="44"/>
      <c r="E36" s="42"/>
      <c r="F36" s="43"/>
      <c r="G36" s="5"/>
      <c r="H36" s="78" t="s">
        <v>22</v>
      </c>
      <c r="I36" s="78"/>
      <c r="J36" s="23">
        <f>F37</f>
        <v>13486826.25</v>
      </c>
      <c r="L36" s="1">
        <f>J36+J37</f>
        <v>13621694.512499999</v>
      </c>
      <c r="M36" s="1"/>
      <c r="N36" s="1"/>
    </row>
    <row r="37" spans="2:14" x14ac:dyDescent="0.25">
      <c r="B37" s="33" t="s">
        <v>23</v>
      </c>
      <c r="C37" s="34">
        <f>SUM(C4:C36)</f>
        <v>637675</v>
      </c>
      <c r="D37" s="6">
        <f>D35/1.03</f>
        <v>0</v>
      </c>
      <c r="E37" s="38">
        <f>F37/C37</f>
        <v>21.15</v>
      </c>
      <c r="F37" s="17">
        <f>SUM(F4:F36)</f>
        <v>13486826.25</v>
      </c>
      <c r="G37" s="5"/>
      <c r="H37" s="3" t="s">
        <v>2</v>
      </c>
      <c r="I37" s="3">
        <v>0.01</v>
      </c>
      <c r="J37" s="23">
        <f>J36*I37</f>
        <v>134868.26250000001</v>
      </c>
      <c r="N37" s="2"/>
    </row>
    <row r="38" spans="2:14" x14ac:dyDescent="0.25">
      <c r="B38" s="33"/>
      <c r="C38" s="6"/>
      <c r="D38" s="3"/>
      <c r="E38" s="4"/>
      <c r="F38" s="17"/>
      <c r="G38" s="5"/>
      <c r="H38" s="3"/>
      <c r="I38" s="39" t="s">
        <v>26</v>
      </c>
      <c r="J38" s="23"/>
      <c r="N38" s="2"/>
    </row>
    <row r="39" spans="2:14" ht="15.75" thickBot="1" x14ac:dyDescent="0.3">
      <c r="B39" s="79" t="s">
        <v>24</v>
      </c>
      <c r="C39" s="80"/>
      <c r="D39" s="35"/>
      <c r="E39" s="25"/>
      <c r="F39" s="26"/>
      <c r="G39" s="36"/>
      <c r="H39" s="81" t="s">
        <v>25</v>
      </c>
      <c r="I39" s="81"/>
      <c r="J39" s="37">
        <f>J36+J37+J38-J35</f>
        <v>4.4254958629608154E-3</v>
      </c>
      <c r="L39" s="1"/>
      <c r="M39" s="1"/>
      <c r="N39" s="1"/>
    </row>
    <row r="40" spans="2:14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  <c r="N40" s="2"/>
    </row>
    <row r="41" spans="2:14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  <c r="L41" s="1"/>
      <c r="N41" s="1"/>
    </row>
    <row r="42" spans="2:14" ht="15.75" thickTop="1" x14ac:dyDescent="0.25">
      <c r="J42" s="54"/>
      <c r="N42" s="1"/>
    </row>
    <row r="43" spans="2:14" ht="15.75" thickBot="1" x14ac:dyDescent="0.3">
      <c r="J43" s="1"/>
      <c r="N43" s="1"/>
    </row>
    <row r="44" spans="2:14" ht="15.75" thickTop="1" x14ac:dyDescent="0.25">
      <c r="C44" s="68">
        <v>637675</v>
      </c>
      <c r="F44" s="55">
        <v>13486826</v>
      </c>
      <c r="N44" s="1"/>
    </row>
    <row r="45" spans="2:14" x14ac:dyDescent="0.25">
      <c r="N45" s="1"/>
    </row>
    <row r="46" spans="2:14" x14ac:dyDescent="0.25">
      <c r="N46" s="1"/>
    </row>
    <row r="50" spans="14:14" x14ac:dyDescent="0.25">
      <c r="N50" s="2"/>
    </row>
    <row r="51" spans="14:14" x14ac:dyDescent="0.25">
      <c r="N51" s="1"/>
    </row>
    <row r="52" spans="14:14" x14ac:dyDescent="0.25">
      <c r="N52" s="1"/>
    </row>
    <row r="54" spans="14:14" x14ac:dyDescent="0.25">
      <c r="N54" s="2"/>
    </row>
    <row r="55" spans="14:14" x14ac:dyDescent="0.25">
      <c r="N55" s="2"/>
    </row>
    <row r="56" spans="14:14" x14ac:dyDescent="0.25">
      <c r="N56" s="2"/>
    </row>
    <row r="57" spans="14:14" x14ac:dyDescent="0.25">
      <c r="N57" s="1"/>
    </row>
    <row r="58" spans="14:14" x14ac:dyDescent="0.25">
      <c r="N58" s="2"/>
    </row>
    <row r="59" spans="14:14" x14ac:dyDescent="0.25">
      <c r="N59" s="2"/>
    </row>
    <row r="60" spans="14:14" x14ac:dyDescent="0.25">
      <c r="N60" s="2"/>
    </row>
    <row r="61" spans="14:14" x14ac:dyDescent="0.25">
      <c r="N61" s="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51108-4DFF-4189-A7F3-5657AB0771DB}">
  <dimension ref="B1:AC61"/>
  <sheetViews>
    <sheetView tabSelected="1" zoomScale="85" zoomScaleNormal="85" workbookViewId="0">
      <selection activeCell="H20" sqref="H20"/>
    </sheetView>
  </sheetViews>
  <sheetFormatPr defaultRowHeight="15" x14ac:dyDescent="0.25"/>
  <cols>
    <col min="1" max="1" width="5.140625" customWidth="1"/>
    <col min="2" max="2" width="10.28515625" bestFit="1" customWidth="1"/>
    <col min="3" max="3" width="13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7109375" customWidth="1"/>
    <col min="13" max="13" width="15" customWidth="1"/>
    <col min="14" max="14" width="13.42578125" customWidth="1"/>
    <col min="15" max="15" width="5.140625" customWidth="1"/>
    <col min="16" max="16" width="18.85546875" bestFit="1" customWidth="1"/>
    <col min="17" max="17" width="11.7109375" bestFit="1" customWidth="1"/>
    <col min="18" max="18" width="9.7109375" bestFit="1" customWidth="1"/>
    <col min="19" max="19" width="10.28515625" bestFit="1" customWidth="1"/>
    <col min="20" max="20" width="9.28515625" bestFit="1" customWidth="1"/>
    <col min="21" max="21" width="11.42578125" bestFit="1" customWidth="1"/>
    <col min="22" max="22" width="9.28515625" bestFit="1" customWidth="1"/>
    <col min="23" max="23" width="11.42578125" bestFit="1" customWidth="1"/>
    <col min="24" max="24" width="5" bestFit="1" customWidth="1"/>
    <col min="25" max="25" width="5.425781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  <col min="30" max="31" width="10.28515625" bestFit="1" customWidth="1"/>
  </cols>
  <sheetData>
    <row r="1" spans="2:29" ht="15.75" thickBot="1" x14ac:dyDescent="0.3"/>
    <row r="2" spans="2:29" ht="21.75" thickBot="1" x14ac:dyDescent="0.3">
      <c r="B2" s="74" t="s">
        <v>35</v>
      </c>
      <c r="C2" s="75"/>
      <c r="D2" s="75"/>
      <c r="E2" s="75"/>
      <c r="F2" s="75"/>
      <c r="G2" s="75"/>
      <c r="H2" s="75"/>
      <c r="I2" s="75"/>
      <c r="J2" s="76"/>
      <c r="N2" s="1"/>
      <c r="P2" s="8" t="s">
        <v>5</v>
      </c>
      <c r="Q2" s="8" t="s">
        <v>8</v>
      </c>
      <c r="R2" s="8" t="s">
        <v>9</v>
      </c>
      <c r="S2" s="8" t="s">
        <v>6</v>
      </c>
      <c r="T2" s="8" t="s">
        <v>7</v>
      </c>
      <c r="U2" s="8" t="s">
        <v>10</v>
      </c>
      <c r="V2" s="8" t="s">
        <v>11</v>
      </c>
      <c r="W2" s="8" t="s">
        <v>12</v>
      </c>
      <c r="X2" s="8" t="s">
        <v>13</v>
      </c>
      <c r="Y2" s="8" t="s">
        <v>14</v>
      </c>
      <c r="Z2" s="8" t="s">
        <v>15</v>
      </c>
      <c r="AA2" s="8" t="s">
        <v>16</v>
      </c>
      <c r="AB2" s="8" t="s">
        <v>17</v>
      </c>
      <c r="AC2" s="7">
        <f>SUM(AB:AB)</f>
        <v>0</v>
      </c>
    </row>
    <row r="3" spans="2:29" x14ac:dyDescent="0.25">
      <c r="B3" s="9" t="s">
        <v>0</v>
      </c>
      <c r="C3" s="10" t="s">
        <v>3</v>
      </c>
      <c r="D3" s="10" t="s">
        <v>3</v>
      </c>
      <c r="E3" s="12" t="s">
        <v>18</v>
      </c>
      <c r="F3" s="13" t="s">
        <v>1</v>
      </c>
      <c r="G3" s="9" t="s">
        <v>0</v>
      </c>
      <c r="H3" s="14"/>
      <c r="I3" s="11" t="s">
        <v>19</v>
      </c>
      <c r="J3" s="15" t="s">
        <v>1</v>
      </c>
    </row>
    <row r="4" spans="2:29" x14ac:dyDescent="0.25">
      <c r="B4" s="16">
        <v>45992</v>
      </c>
      <c r="C4" s="46">
        <v>21153</v>
      </c>
      <c r="D4" s="6"/>
      <c r="E4" s="48">
        <v>21.45</v>
      </c>
      <c r="F4" s="17">
        <f>C4*E4</f>
        <v>453731.85</v>
      </c>
      <c r="G4" s="18"/>
      <c r="H4" s="19" t="s">
        <v>4</v>
      </c>
      <c r="I4" s="20"/>
      <c r="J4" s="21">
        <f>-'KASIM 2025 '!J39</f>
        <v>-4.4254958629608154E-3</v>
      </c>
    </row>
    <row r="5" spans="2:29" x14ac:dyDescent="0.25">
      <c r="B5" s="16">
        <v>45993</v>
      </c>
      <c r="C5" s="46">
        <v>21294</v>
      </c>
      <c r="D5" s="6"/>
      <c r="E5" s="48">
        <v>21.45</v>
      </c>
      <c r="F5" s="17">
        <f t="shared" ref="F5:F35" si="0">E5*C5</f>
        <v>456756.3</v>
      </c>
      <c r="G5" s="51"/>
      <c r="H5" s="22" t="s">
        <v>39</v>
      </c>
      <c r="I5" s="3"/>
      <c r="J5" s="23"/>
    </row>
    <row r="6" spans="2:29" x14ac:dyDescent="0.25">
      <c r="B6" s="16">
        <v>45994</v>
      </c>
      <c r="C6" s="46">
        <v>15060</v>
      </c>
      <c r="D6" s="6"/>
      <c r="E6" s="48">
        <v>21.45</v>
      </c>
      <c r="F6" s="17">
        <f t="shared" si="0"/>
        <v>323037</v>
      </c>
      <c r="G6" s="5"/>
      <c r="H6" s="22"/>
      <c r="I6" s="3"/>
      <c r="J6" s="23"/>
      <c r="L6" s="70" t="s">
        <v>46</v>
      </c>
    </row>
    <row r="7" spans="2:29" x14ac:dyDescent="0.25">
      <c r="B7" s="16">
        <v>45995</v>
      </c>
      <c r="C7" s="46">
        <v>21842</v>
      </c>
      <c r="D7" s="6"/>
      <c r="E7" s="48">
        <v>21.45</v>
      </c>
      <c r="F7" s="17">
        <f t="shared" si="0"/>
        <v>468510.89999999997</v>
      </c>
      <c r="G7" s="51"/>
      <c r="H7" s="56"/>
      <c r="I7" s="3"/>
      <c r="J7" s="23"/>
      <c r="L7" s="69">
        <v>21.45</v>
      </c>
    </row>
    <row r="8" spans="2:29" x14ac:dyDescent="0.25">
      <c r="B8" s="16">
        <v>45996</v>
      </c>
      <c r="C8" s="46">
        <v>18470</v>
      </c>
      <c r="D8" s="6"/>
      <c r="E8" s="48">
        <v>21.45</v>
      </c>
      <c r="F8" s="17">
        <f t="shared" si="0"/>
        <v>396181.5</v>
      </c>
      <c r="G8" s="51">
        <v>46029</v>
      </c>
      <c r="H8" s="22" t="s">
        <v>45</v>
      </c>
      <c r="I8" s="3"/>
      <c r="J8" s="23">
        <v>2794062.84</v>
      </c>
    </row>
    <row r="9" spans="2:29" x14ac:dyDescent="0.25">
      <c r="B9" s="16">
        <v>45997</v>
      </c>
      <c r="C9" s="46">
        <v>16037</v>
      </c>
      <c r="D9" s="6"/>
      <c r="E9" s="48">
        <v>21.45</v>
      </c>
      <c r="F9" s="17">
        <f t="shared" si="0"/>
        <v>343993.64999999997</v>
      </c>
      <c r="G9" s="51">
        <v>46029</v>
      </c>
      <c r="H9" s="22" t="s">
        <v>45</v>
      </c>
      <c r="I9" s="3"/>
      <c r="J9" s="23">
        <v>3036152.72</v>
      </c>
    </row>
    <row r="10" spans="2:29" x14ac:dyDescent="0.25">
      <c r="B10" s="16">
        <v>45998</v>
      </c>
      <c r="C10" s="46">
        <v>16943</v>
      </c>
      <c r="D10" s="6"/>
      <c r="E10" s="48">
        <v>21.45</v>
      </c>
      <c r="F10" s="17">
        <f t="shared" si="0"/>
        <v>363427.35</v>
      </c>
      <c r="G10" s="51">
        <v>46037</v>
      </c>
      <c r="H10" s="22" t="s">
        <v>45</v>
      </c>
      <c r="I10" s="3"/>
      <c r="J10" s="23">
        <v>7590595.5499999998</v>
      </c>
    </row>
    <row r="11" spans="2:29" x14ac:dyDescent="0.25">
      <c r="B11" s="16">
        <v>45999</v>
      </c>
      <c r="C11" s="46">
        <v>16659</v>
      </c>
      <c r="D11" s="6"/>
      <c r="E11" s="48">
        <v>21.45</v>
      </c>
      <c r="F11" s="17">
        <f t="shared" si="0"/>
        <v>357335.55</v>
      </c>
      <c r="G11" s="51"/>
      <c r="H11" s="22"/>
      <c r="I11" s="3"/>
      <c r="J11" s="23"/>
    </row>
    <row r="12" spans="2:29" x14ac:dyDescent="0.25">
      <c r="B12" s="16">
        <v>46000</v>
      </c>
      <c r="C12" s="46">
        <v>17140</v>
      </c>
      <c r="D12" s="6"/>
      <c r="E12" s="48">
        <v>21.45</v>
      </c>
      <c r="F12" s="17">
        <f t="shared" si="0"/>
        <v>367653</v>
      </c>
      <c r="G12" s="51"/>
      <c r="H12" s="22"/>
      <c r="I12" s="3"/>
      <c r="J12" s="23"/>
    </row>
    <row r="13" spans="2:29" x14ac:dyDescent="0.25">
      <c r="B13" s="16">
        <v>46001</v>
      </c>
      <c r="C13" s="46">
        <v>21176</v>
      </c>
      <c r="D13" s="6"/>
      <c r="E13" s="48">
        <v>21.45</v>
      </c>
      <c r="F13" s="17">
        <f t="shared" si="0"/>
        <v>454225.2</v>
      </c>
      <c r="G13" s="51"/>
      <c r="H13" s="22"/>
      <c r="I13" s="3"/>
      <c r="J13" s="23"/>
    </row>
    <row r="14" spans="2:29" x14ac:dyDescent="0.25">
      <c r="B14" s="16">
        <v>46002</v>
      </c>
      <c r="C14" s="46">
        <v>22924</v>
      </c>
      <c r="D14" s="6"/>
      <c r="E14" s="48">
        <v>21.45</v>
      </c>
      <c r="F14" s="17">
        <f t="shared" si="0"/>
        <v>491719.8</v>
      </c>
      <c r="G14" s="51"/>
      <c r="H14" s="22"/>
      <c r="I14" s="3"/>
      <c r="J14" s="23"/>
    </row>
    <row r="15" spans="2:29" x14ac:dyDescent="0.25">
      <c r="B15" s="16">
        <v>46003</v>
      </c>
      <c r="C15" s="46">
        <v>19921</v>
      </c>
      <c r="D15" s="6"/>
      <c r="E15" s="48">
        <v>21.45</v>
      </c>
      <c r="F15" s="17">
        <f t="shared" si="0"/>
        <v>427305.45</v>
      </c>
      <c r="G15" s="5"/>
      <c r="H15" s="22"/>
      <c r="I15" s="3"/>
      <c r="J15" s="23"/>
    </row>
    <row r="16" spans="2:29" x14ac:dyDescent="0.25">
      <c r="B16" s="16">
        <v>46004</v>
      </c>
      <c r="C16" s="46">
        <v>22770</v>
      </c>
      <c r="D16" s="6"/>
      <c r="E16" s="48">
        <v>21.45</v>
      </c>
      <c r="F16" s="17">
        <f t="shared" si="0"/>
        <v>488416.5</v>
      </c>
      <c r="G16" s="5"/>
      <c r="H16" s="22"/>
      <c r="I16" s="3"/>
      <c r="J16" s="23"/>
      <c r="U16" s="1"/>
    </row>
    <row r="17" spans="2:14" x14ac:dyDescent="0.25">
      <c r="B17" s="16">
        <v>46005</v>
      </c>
      <c r="C17" s="46">
        <v>21542</v>
      </c>
      <c r="D17" s="6"/>
      <c r="E17" s="48">
        <v>21.45</v>
      </c>
      <c r="F17" s="17">
        <f t="shared" si="0"/>
        <v>462075.89999999997</v>
      </c>
      <c r="G17" s="5"/>
      <c r="H17" s="22"/>
      <c r="I17" s="3"/>
      <c r="J17" s="23"/>
    </row>
    <row r="18" spans="2:14" x14ac:dyDescent="0.25">
      <c r="B18" s="16">
        <v>46006</v>
      </c>
      <c r="C18" s="46">
        <v>21037</v>
      </c>
      <c r="D18" s="6"/>
      <c r="E18" s="48">
        <v>21.45</v>
      </c>
      <c r="F18" s="17">
        <f t="shared" si="0"/>
        <v>451243.64999999997</v>
      </c>
      <c r="G18" s="5"/>
      <c r="H18" s="22"/>
      <c r="I18" s="3"/>
      <c r="J18" s="23"/>
    </row>
    <row r="19" spans="2:14" x14ac:dyDescent="0.25">
      <c r="B19" s="16">
        <v>46007</v>
      </c>
      <c r="C19" s="46">
        <v>21025</v>
      </c>
      <c r="D19" s="6"/>
      <c r="E19" s="48">
        <v>21.45</v>
      </c>
      <c r="F19" s="17">
        <f t="shared" si="0"/>
        <v>450986.25</v>
      </c>
      <c r="G19" s="5"/>
      <c r="H19" s="22"/>
      <c r="I19" s="3"/>
      <c r="J19" s="23"/>
    </row>
    <row r="20" spans="2:14" x14ac:dyDescent="0.25">
      <c r="B20" s="16">
        <v>46008</v>
      </c>
      <c r="C20" s="46">
        <v>23050</v>
      </c>
      <c r="D20" s="6"/>
      <c r="E20" s="48">
        <v>21.45</v>
      </c>
      <c r="F20" s="17">
        <f t="shared" si="0"/>
        <v>494422.5</v>
      </c>
      <c r="G20" s="5"/>
      <c r="H20" s="22"/>
      <c r="I20" s="3"/>
      <c r="J20" s="23"/>
    </row>
    <row r="21" spans="2:14" x14ac:dyDescent="0.25">
      <c r="B21" s="16">
        <v>46009</v>
      </c>
      <c r="C21" s="46">
        <v>21083</v>
      </c>
      <c r="D21" s="6"/>
      <c r="E21" s="48">
        <v>21.45</v>
      </c>
      <c r="F21" s="17">
        <f t="shared" si="0"/>
        <v>452230.35</v>
      </c>
      <c r="G21" s="5"/>
      <c r="H21" s="22"/>
      <c r="I21" s="3"/>
      <c r="J21" s="23"/>
    </row>
    <row r="22" spans="2:14" x14ac:dyDescent="0.25">
      <c r="B22" s="16">
        <v>46010</v>
      </c>
      <c r="C22" s="46">
        <v>25679</v>
      </c>
      <c r="D22" s="6"/>
      <c r="E22" s="48">
        <v>21.45</v>
      </c>
      <c r="F22" s="17">
        <f t="shared" si="0"/>
        <v>550814.54999999993</v>
      </c>
      <c r="G22" s="5"/>
      <c r="H22" s="22"/>
      <c r="I22" s="3"/>
      <c r="J22" s="23"/>
    </row>
    <row r="23" spans="2:14" x14ac:dyDescent="0.25">
      <c r="B23" s="16">
        <v>46011</v>
      </c>
      <c r="C23" s="46">
        <v>25853</v>
      </c>
      <c r="D23" s="6"/>
      <c r="E23" s="48">
        <v>21.45</v>
      </c>
      <c r="F23" s="17">
        <f t="shared" si="0"/>
        <v>554546.85</v>
      </c>
      <c r="G23" s="5"/>
      <c r="H23" s="22"/>
      <c r="I23" s="3"/>
      <c r="J23" s="23"/>
    </row>
    <row r="24" spans="2:14" x14ac:dyDescent="0.25">
      <c r="B24" s="16">
        <v>46012</v>
      </c>
      <c r="C24" s="46">
        <v>21149</v>
      </c>
      <c r="D24" s="6"/>
      <c r="E24" s="48">
        <v>21.45</v>
      </c>
      <c r="F24" s="17">
        <f t="shared" si="0"/>
        <v>453646.05</v>
      </c>
      <c r="G24" s="5"/>
      <c r="H24" s="22"/>
      <c r="I24" s="3"/>
      <c r="J24" s="23"/>
    </row>
    <row r="25" spans="2:14" x14ac:dyDescent="0.25">
      <c r="B25" s="16">
        <v>46013</v>
      </c>
      <c r="C25" s="46">
        <v>20026</v>
      </c>
      <c r="D25" s="6"/>
      <c r="E25" s="48">
        <v>21.45</v>
      </c>
      <c r="F25" s="17">
        <f t="shared" si="0"/>
        <v>429557.7</v>
      </c>
      <c r="G25" s="5"/>
      <c r="H25" s="22"/>
      <c r="I25" s="3"/>
      <c r="J25" s="23"/>
    </row>
    <row r="26" spans="2:14" x14ac:dyDescent="0.25">
      <c r="B26" s="16">
        <v>46014</v>
      </c>
      <c r="C26" s="46">
        <v>22657</v>
      </c>
      <c r="D26" s="6"/>
      <c r="E26" s="48">
        <v>21.45</v>
      </c>
      <c r="F26" s="17">
        <f t="shared" si="0"/>
        <v>485992.64999999997</v>
      </c>
      <c r="G26" s="5"/>
      <c r="H26" s="22"/>
      <c r="I26" s="3"/>
      <c r="J26" s="23"/>
      <c r="N26" s="1"/>
    </row>
    <row r="27" spans="2:14" x14ac:dyDescent="0.25">
      <c r="B27" s="16">
        <v>46015</v>
      </c>
      <c r="C27" s="46">
        <v>19124</v>
      </c>
      <c r="D27" s="6"/>
      <c r="E27" s="48">
        <v>21.45</v>
      </c>
      <c r="F27" s="17">
        <f t="shared" si="0"/>
        <v>410209.8</v>
      </c>
      <c r="G27" s="5"/>
      <c r="H27" s="22"/>
      <c r="I27" s="3"/>
      <c r="J27" s="23"/>
      <c r="N27" s="1"/>
    </row>
    <row r="28" spans="2:14" x14ac:dyDescent="0.25">
      <c r="B28" s="16">
        <v>46016</v>
      </c>
      <c r="C28" s="46">
        <v>21406</v>
      </c>
      <c r="D28" s="6"/>
      <c r="E28" s="48">
        <v>21.45</v>
      </c>
      <c r="F28" s="17">
        <f t="shared" si="0"/>
        <v>459158.7</v>
      </c>
      <c r="G28" s="5"/>
      <c r="H28" s="22"/>
      <c r="I28" s="3"/>
      <c r="J28" s="23"/>
      <c r="N28" s="1"/>
    </row>
    <row r="29" spans="2:14" x14ac:dyDescent="0.25">
      <c r="B29" s="16">
        <v>46017</v>
      </c>
      <c r="C29" s="46">
        <v>21260</v>
      </c>
      <c r="D29" s="6"/>
      <c r="E29" s="48">
        <v>21.45</v>
      </c>
      <c r="F29" s="17">
        <f t="shared" si="0"/>
        <v>456027</v>
      </c>
      <c r="G29" s="5"/>
      <c r="H29" s="22"/>
      <c r="I29" s="3"/>
      <c r="J29" s="23"/>
    </row>
    <row r="30" spans="2:14" x14ac:dyDescent="0.25">
      <c r="B30" s="16">
        <v>46018</v>
      </c>
      <c r="C30" s="46">
        <v>21332</v>
      </c>
      <c r="D30" s="6"/>
      <c r="E30" s="48">
        <v>21.45</v>
      </c>
      <c r="F30" s="17">
        <f t="shared" si="0"/>
        <v>457571.39999999997</v>
      </c>
      <c r="G30" s="5"/>
      <c r="H30" s="22"/>
      <c r="I30" s="3"/>
      <c r="J30" s="23"/>
    </row>
    <row r="31" spans="2:14" x14ac:dyDescent="0.25">
      <c r="B31" s="16">
        <v>46019</v>
      </c>
      <c r="C31" s="46">
        <v>25289</v>
      </c>
      <c r="D31" s="6"/>
      <c r="E31" s="48">
        <v>21.45</v>
      </c>
      <c r="F31" s="17">
        <f t="shared" si="0"/>
        <v>542449.04999999993</v>
      </c>
      <c r="G31" s="5"/>
      <c r="H31" s="22"/>
      <c r="I31" s="3"/>
      <c r="J31" s="23"/>
    </row>
    <row r="32" spans="2:14" x14ac:dyDescent="0.25">
      <c r="B32" s="16">
        <v>46020</v>
      </c>
      <c r="C32" s="46">
        <v>26220</v>
      </c>
      <c r="D32" s="6"/>
      <c r="E32" s="48">
        <v>21.45</v>
      </c>
      <c r="F32" s="17">
        <f t="shared" si="0"/>
        <v>562419</v>
      </c>
      <c r="G32" s="5"/>
      <c r="H32" s="22"/>
      <c r="I32" s="3"/>
      <c r="J32" s="23"/>
      <c r="N32" s="2"/>
    </row>
    <row r="33" spans="2:14" x14ac:dyDescent="0.25">
      <c r="B33" s="16">
        <v>46021</v>
      </c>
      <c r="C33" s="46">
        <v>6440</v>
      </c>
      <c r="D33" s="6"/>
      <c r="E33" s="48">
        <v>21.45</v>
      </c>
      <c r="F33" s="17">
        <f t="shared" si="0"/>
        <v>138138</v>
      </c>
      <c r="G33" s="5"/>
      <c r="H33" s="22"/>
      <c r="I33" s="3"/>
      <c r="J33" s="23"/>
      <c r="N33" s="1"/>
    </row>
    <row r="34" spans="2:14" ht="15.75" thickBot="1" x14ac:dyDescent="0.3">
      <c r="B34" s="16">
        <v>46022</v>
      </c>
      <c r="C34" s="53">
        <v>3923</v>
      </c>
      <c r="D34" s="6"/>
      <c r="E34" s="48">
        <v>21.45</v>
      </c>
      <c r="F34" s="17">
        <f t="shared" si="0"/>
        <v>84148.349999999991</v>
      </c>
      <c r="G34" s="27"/>
      <c r="H34" s="28"/>
      <c r="I34" s="29"/>
      <c r="J34" s="30"/>
      <c r="N34" s="1"/>
    </row>
    <row r="35" spans="2:14" ht="15.75" thickBot="1" x14ac:dyDescent="0.3">
      <c r="B35" s="40" t="s">
        <v>27</v>
      </c>
      <c r="C35" s="41"/>
      <c r="D35" s="24">
        <f>SUM(D4:D34)</f>
        <v>0</v>
      </c>
      <c r="E35" s="48">
        <v>21.45</v>
      </c>
      <c r="F35" s="26">
        <f t="shared" si="0"/>
        <v>0</v>
      </c>
      <c r="G35" s="31"/>
      <c r="H35" s="77" t="s">
        <v>20</v>
      </c>
      <c r="I35" s="77"/>
      <c r="J35" s="32">
        <f>SUM(J4:J34)</f>
        <v>13420811.105574504</v>
      </c>
    </row>
    <row r="36" spans="2:14" x14ac:dyDescent="0.25">
      <c r="B36" s="45" t="s">
        <v>21</v>
      </c>
      <c r="C36" s="44"/>
      <c r="D36" s="44"/>
      <c r="E36" s="42"/>
      <c r="F36" s="43"/>
      <c r="G36" s="5"/>
      <c r="H36" s="78" t="s">
        <v>22</v>
      </c>
      <c r="I36" s="78"/>
      <c r="J36" s="23">
        <f>F37</f>
        <v>13287931.800000001</v>
      </c>
      <c r="L36" s="1">
        <f>J36+J37</f>
        <v>13420811.118000001</v>
      </c>
      <c r="M36" s="1"/>
      <c r="N36" s="1"/>
    </row>
    <row r="37" spans="2:14" x14ac:dyDescent="0.25">
      <c r="B37" s="33" t="s">
        <v>23</v>
      </c>
      <c r="C37" s="34">
        <f>SUM(C4:C36)</f>
        <v>619484</v>
      </c>
      <c r="D37" s="6">
        <f>D35/1.03</f>
        <v>0</v>
      </c>
      <c r="E37" s="38">
        <f>F37/C37</f>
        <v>21.450000000000003</v>
      </c>
      <c r="F37" s="17">
        <f>SUM(F4:F36)</f>
        <v>13287931.800000001</v>
      </c>
      <c r="G37" s="5"/>
      <c r="H37" s="3" t="s">
        <v>2</v>
      </c>
      <c r="I37" s="3">
        <v>0.01</v>
      </c>
      <c r="J37" s="23">
        <f>J36*I37</f>
        <v>132879.318</v>
      </c>
      <c r="N37" s="2"/>
    </row>
    <row r="38" spans="2:14" x14ac:dyDescent="0.25">
      <c r="B38" s="33"/>
      <c r="C38" s="6"/>
      <c r="D38" s="3"/>
      <c r="E38" s="4"/>
      <c r="F38" s="17"/>
      <c r="G38" s="5"/>
      <c r="H38" s="3"/>
      <c r="I38" s="39" t="s">
        <v>26</v>
      </c>
      <c r="J38" s="23">
        <v>-0.01</v>
      </c>
      <c r="N38" s="2"/>
    </row>
    <row r="39" spans="2:14" ht="15.75" thickBot="1" x14ac:dyDescent="0.3">
      <c r="B39" s="79" t="s">
        <v>24</v>
      </c>
      <c r="C39" s="80"/>
      <c r="D39" s="35"/>
      <c r="E39" s="25"/>
      <c r="F39" s="26"/>
      <c r="G39" s="36"/>
      <c r="H39" s="81" t="s">
        <v>25</v>
      </c>
      <c r="I39" s="81"/>
      <c r="J39" s="37">
        <f>J36+J37+J38-J35</f>
        <v>2.4254973977804184E-3</v>
      </c>
      <c r="L39" s="1"/>
      <c r="M39" s="1"/>
      <c r="N39" s="1"/>
    </row>
    <row r="40" spans="2:14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  <c r="N40" s="2"/>
    </row>
    <row r="41" spans="2:14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  <c r="L41" s="1"/>
      <c r="N41" s="1"/>
    </row>
    <row r="42" spans="2:14" ht="15.75" thickTop="1" x14ac:dyDescent="0.25">
      <c r="J42" s="54"/>
    </row>
    <row r="43" spans="2:14" x14ac:dyDescent="0.25">
      <c r="J43" s="1"/>
      <c r="N43" s="1"/>
    </row>
    <row r="44" spans="2:14" x14ac:dyDescent="0.25">
      <c r="C44" s="34"/>
      <c r="F44" s="55"/>
      <c r="N44" s="1"/>
    </row>
    <row r="45" spans="2:14" x14ac:dyDescent="0.25">
      <c r="N45" s="1"/>
    </row>
    <row r="46" spans="2:14" x14ac:dyDescent="0.25">
      <c r="N46" s="1"/>
    </row>
    <row r="50" spans="14:14" x14ac:dyDescent="0.25">
      <c r="N50" s="2"/>
    </row>
    <row r="51" spans="14:14" x14ac:dyDescent="0.25">
      <c r="N51" s="1"/>
    </row>
    <row r="52" spans="14:14" x14ac:dyDescent="0.25">
      <c r="N52" s="1"/>
    </row>
    <row r="54" spans="14:14" x14ac:dyDescent="0.25">
      <c r="N54" s="2"/>
    </row>
    <row r="55" spans="14:14" x14ac:dyDescent="0.25">
      <c r="N55" s="2"/>
    </row>
    <row r="56" spans="14:14" x14ac:dyDescent="0.25">
      <c r="N56" s="2"/>
    </row>
    <row r="57" spans="14:14" x14ac:dyDescent="0.25">
      <c r="N57" s="1"/>
    </row>
    <row r="58" spans="14:14" x14ac:dyDescent="0.25">
      <c r="N58" s="2"/>
    </row>
    <row r="59" spans="14:14" x14ac:dyDescent="0.25">
      <c r="N59" s="2"/>
    </row>
    <row r="60" spans="14:14" x14ac:dyDescent="0.25">
      <c r="N60" s="2"/>
    </row>
    <row r="61" spans="14:14" x14ac:dyDescent="0.25">
      <c r="N61" s="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4B85B-0594-4D14-99EF-C7AF172D9A63}">
  <dimension ref="B1:AC61"/>
  <sheetViews>
    <sheetView zoomScale="85" zoomScaleNormal="85" workbookViewId="0">
      <selection activeCell="E32" sqref="E32"/>
    </sheetView>
  </sheetViews>
  <sheetFormatPr defaultRowHeight="15" x14ac:dyDescent="0.25"/>
  <cols>
    <col min="1" max="1" width="5.140625" customWidth="1"/>
    <col min="2" max="2" width="10.28515625" bestFit="1" customWidth="1"/>
    <col min="3" max="3" width="13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2" width="14.7109375" customWidth="1"/>
    <col min="13" max="13" width="15" customWidth="1"/>
    <col min="14" max="14" width="13.42578125" customWidth="1"/>
    <col min="15" max="15" width="5.140625" customWidth="1"/>
    <col min="16" max="16" width="18.85546875" bestFit="1" customWidth="1"/>
    <col min="17" max="17" width="11.7109375" bestFit="1" customWidth="1"/>
    <col min="18" max="18" width="9.7109375" bestFit="1" customWidth="1"/>
    <col min="19" max="19" width="10.28515625" bestFit="1" customWidth="1"/>
    <col min="20" max="20" width="9.28515625" bestFit="1" customWidth="1"/>
    <col min="21" max="21" width="11.42578125" bestFit="1" customWidth="1"/>
    <col min="22" max="22" width="9.28515625" bestFit="1" customWidth="1"/>
    <col min="23" max="23" width="11.42578125" bestFit="1" customWidth="1"/>
    <col min="24" max="24" width="5" bestFit="1" customWidth="1"/>
    <col min="25" max="25" width="5.425781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  <col min="30" max="31" width="10.28515625" bestFit="1" customWidth="1"/>
  </cols>
  <sheetData>
    <row r="1" spans="2:29" ht="15.75" thickBot="1" x14ac:dyDescent="0.3"/>
    <row r="2" spans="2:29" ht="21.75" thickBot="1" x14ac:dyDescent="0.3">
      <c r="B2" s="74" t="s">
        <v>35</v>
      </c>
      <c r="C2" s="75"/>
      <c r="D2" s="75"/>
      <c r="E2" s="75"/>
      <c r="F2" s="75"/>
      <c r="G2" s="75"/>
      <c r="H2" s="75"/>
      <c r="I2" s="75"/>
      <c r="J2" s="76"/>
      <c r="N2" s="1"/>
      <c r="P2" s="8" t="s">
        <v>5</v>
      </c>
      <c r="Q2" s="8" t="s">
        <v>8</v>
      </c>
      <c r="R2" s="8" t="s">
        <v>9</v>
      </c>
      <c r="S2" s="8" t="s">
        <v>6</v>
      </c>
      <c r="T2" s="8" t="s">
        <v>7</v>
      </c>
      <c r="U2" s="8" t="s">
        <v>10</v>
      </c>
      <c r="V2" s="8" t="s">
        <v>11</v>
      </c>
      <c r="W2" s="8" t="s">
        <v>12</v>
      </c>
      <c r="X2" s="8" t="s">
        <v>13</v>
      </c>
      <c r="Y2" s="8" t="s">
        <v>14</v>
      </c>
      <c r="Z2" s="8" t="s">
        <v>15</v>
      </c>
      <c r="AA2" s="8" t="s">
        <v>16</v>
      </c>
      <c r="AB2" s="8" t="s">
        <v>17</v>
      </c>
      <c r="AC2" s="7">
        <f>SUM(AB:AB)</f>
        <v>0</v>
      </c>
    </row>
    <row r="3" spans="2:29" x14ac:dyDescent="0.25">
      <c r="B3" s="9" t="s">
        <v>0</v>
      </c>
      <c r="C3" s="10" t="s">
        <v>3</v>
      </c>
      <c r="D3" s="10" t="s">
        <v>3</v>
      </c>
      <c r="E3" s="12" t="s">
        <v>18</v>
      </c>
      <c r="F3" s="13" t="s">
        <v>1</v>
      </c>
      <c r="G3" s="9" t="s">
        <v>0</v>
      </c>
      <c r="H3" s="14"/>
      <c r="I3" s="11" t="s">
        <v>19</v>
      </c>
      <c r="J3" s="15" t="s">
        <v>1</v>
      </c>
    </row>
    <row r="4" spans="2:29" x14ac:dyDescent="0.25">
      <c r="B4" s="16">
        <v>46023</v>
      </c>
      <c r="C4" s="46"/>
      <c r="D4" s="6"/>
      <c r="E4" s="48">
        <v>21.15</v>
      </c>
      <c r="F4" s="17">
        <f>C4*E4</f>
        <v>0</v>
      </c>
      <c r="G4" s="18"/>
      <c r="H4" s="19" t="s">
        <v>4</v>
      </c>
      <c r="I4" s="20"/>
      <c r="J4" s="21">
        <f>-'ARALIK 2025'!J39</f>
        <v>-2.4254973977804184E-3</v>
      </c>
    </row>
    <row r="5" spans="2:29" x14ac:dyDescent="0.25">
      <c r="B5" s="16">
        <v>46024</v>
      </c>
      <c r="C5" s="46"/>
      <c r="D5" s="6"/>
      <c r="E5" s="48">
        <v>21.15</v>
      </c>
      <c r="F5" s="17">
        <f t="shared" ref="F5:F35" si="0">E5*C5</f>
        <v>0</v>
      </c>
      <c r="G5" s="51"/>
      <c r="H5" s="22" t="s">
        <v>39</v>
      </c>
      <c r="I5" s="3"/>
      <c r="J5" s="23"/>
    </row>
    <row r="6" spans="2:29" x14ac:dyDescent="0.25">
      <c r="B6" s="16">
        <v>46025</v>
      </c>
      <c r="C6" s="46"/>
      <c r="D6" s="6"/>
      <c r="E6" s="48">
        <v>21.15</v>
      </c>
      <c r="F6" s="17">
        <f t="shared" si="0"/>
        <v>0</v>
      </c>
      <c r="G6" s="5"/>
      <c r="H6" s="22"/>
      <c r="I6" s="3"/>
      <c r="J6" s="23"/>
    </row>
    <row r="7" spans="2:29" x14ac:dyDescent="0.25">
      <c r="B7" s="16">
        <v>46026</v>
      </c>
      <c r="C7" s="46"/>
      <c r="D7" s="6"/>
      <c r="E7" s="48">
        <v>21.15</v>
      </c>
      <c r="F7" s="17">
        <f t="shared" si="0"/>
        <v>0</v>
      </c>
      <c r="G7" s="51"/>
      <c r="H7" s="56"/>
      <c r="I7" s="3"/>
      <c r="J7" s="23"/>
    </row>
    <row r="8" spans="2:29" x14ac:dyDescent="0.25">
      <c r="B8" s="16">
        <v>46027</v>
      </c>
      <c r="C8" s="46"/>
      <c r="D8" s="6"/>
      <c r="E8" s="48">
        <v>21.15</v>
      </c>
      <c r="F8" s="17">
        <f t="shared" si="0"/>
        <v>0</v>
      </c>
      <c r="G8" s="5"/>
      <c r="H8" s="22"/>
      <c r="I8" s="3"/>
      <c r="J8" s="23"/>
    </row>
    <row r="9" spans="2:29" x14ac:dyDescent="0.25">
      <c r="B9" s="16">
        <v>46028</v>
      </c>
      <c r="C9" s="46"/>
      <c r="D9" s="6"/>
      <c r="E9" s="48">
        <v>21.15</v>
      </c>
      <c r="F9" s="17">
        <f t="shared" si="0"/>
        <v>0</v>
      </c>
      <c r="G9" s="5"/>
      <c r="H9" s="22"/>
      <c r="I9" s="3"/>
      <c r="J9" s="23"/>
    </row>
    <row r="10" spans="2:29" x14ac:dyDescent="0.25">
      <c r="B10" s="16">
        <v>46029</v>
      </c>
      <c r="C10" s="46"/>
      <c r="D10" s="6"/>
      <c r="E10" s="48">
        <v>21.15</v>
      </c>
      <c r="F10" s="17">
        <f t="shared" si="0"/>
        <v>0</v>
      </c>
      <c r="G10" s="51"/>
      <c r="H10" s="22"/>
      <c r="I10" s="3"/>
      <c r="J10" s="23"/>
    </row>
    <row r="11" spans="2:29" x14ac:dyDescent="0.25">
      <c r="B11" s="16">
        <v>46030</v>
      </c>
      <c r="C11" s="46"/>
      <c r="D11" s="6"/>
      <c r="E11" s="48">
        <v>21.15</v>
      </c>
      <c r="F11" s="17">
        <f t="shared" si="0"/>
        <v>0</v>
      </c>
      <c r="G11" s="51"/>
      <c r="H11" s="22"/>
      <c r="I11" s="3"/>
      <c r="J11" s="23"/>
    </row>
    <row r="12" spans="2:29" x14ac:dyDescent="0.25">
      <c r="B12" s="16">
        <v>46031</v>
      </c>
      <c r="C12" s="46"/>
      <c r="D12" s="6"/>
      <c r="E12" s="48">
        <v>21.15</v>
      </c>
      <c r="F12" s="17">
        <f t="shared" si="0"/>
        <v>0</v>
      </c>
      <c r="G12" s="51"/>
      <c r="H12" s="22"/>
      <c r="I12" s="3"/>
      <c r="J12" s="23"/>
    </row>
    <row r="13" spans="2:29" x14ac:dyDescent="0.25">
      <c r="B13" s="16">
        <v>46032</v>
      </c>
      <c r="C13" s="46"/>
      <c r="D13" s="6"/>
      <c r="E13" s="48">
        <v>21.15</v>
      </c>
      <c r="F13" s="17">
        <f t="shared" si="0"/>
        <v>0</v>
      </c>
      <c r="G13" s="51"/>
      <c r="H13" s="22"/>
      <c r="I13" s="3"/>
      <c r="J13" s="23"/>
    </row>
    <row r="14" spans="2:29" x14ac:dyDescent="0.25">
      <c r="B14" s="16">
        <v>46033</v>
      </c>
      <c r="C14" s="46"/>
      <c r="D14" s="6"/>
      <c r="E14" s="48">
        <v>21.15</v>
      </c>
      <c r="F14" s="17">
        <f t="shared" si="0"/>
        <v>0</v>
      </c>
      <c r="G14" s="51"/>
      <c r="H14" s="22"/>
      <c r="I14" s="3"/>
      <c r="J14" s="23"/>
    </row>
    <row r="15" spans="2:29" x14ac:dyDescent="0.25">
      <c r="B15" s="16">
        <v>46034</v>
      </c>
      <c r="C15" s="46"/>
      <c r="D15" s="6"/>
      <c r="E15" s="48">
        <v>21.15</v>
      </c>
      <c r="F15" s="17">
        <f t="shared" si="0"/>
        <v>0</v>
      </c>
      <c r="G15" s="5"/>
      <c r="H15" s="22"/>
      <c r="I15" s="3"/>
      <c r="J15" s="23"/>
    </row>
    <row r="16" spans="2:29" x14ac:dyDescent="0.25">
      <c r="B16" s="16">
        <v>46035</v>
      </c>
      <c r="C16" s="46"/>
      <c r="D16" s="6"/>
      <c r="E16" s="48">
        <v>21.15</v>
      </c>
      <c r="F16" s="17">
        <f t="shared" si="0"/>
        <v>0</v>
      </c>
      <c r="G16" s="5"/>
      <c r="H16" s="22"/>
      <c r="I16" s="3"/>
      <c r="J16" s="23"/>
      <c r="U16" s="1"/>
    </row>
    <row r="17" spans="2:14" x14ac:dyDescent="0.25">
      <c r="B17" s="16">
        <v>46036</v>
      </c>
      <c r="C17" s="46"/>
      <c r="D17" s="6"/>
      <c r="E17" s="48">
        <v>21.15</v>
      </c>
      <c r="F17" s="17">
        <f t="shared" si="0"/>
        <v>0</v>
      </c>
      <c r="G17" s="5"/>
      <c r="H17" s="22"/>
      <c r="I17" s="3"/>
      <c r="J17" s="23"/>
    </row>
    <row r="18" spans="2:14" x14ac:dyDescent="0.25">
      <c r="B18" s="16">
        <v>46037</v>
      </c>
      <c r="C18" s="46"/>
      <c r="D18" s="6"/>
      <c r="E18" s="48">
        <v>21.15</v>
      </c>
      <c r="F18" s="17">
        <f t="shared" si="0"/>
        <v>0</v>
      </c>
      <c r="G18" s="5"/>
      <c r="H18" s="22"/>
      <c r="I18" s="3"/>
      <c r="J18" s="23"/>
    </row>
    <row r="19" spans="2:14" x14ac:dyDescent="0.25">
      <c r="B19" s="16">
        <v>46038</v>
      </c>
      <c r="C19" s="46"/>
      <c r="D19" s="6"/>
      <c r="E19" s="48">
        <v>21.15</v>
      </c>
      <c r="F19" s="17">
        <f t="shared" si="0"/>
        <v>0</v>
      </c>
      <c r="G19" s="5"/>
      <c r="H19" s="22"/>
      <c r="I19" s="3"/>
      <c r="J19" s="23"/>
    </row>
    <row r="20" spans="2:14" x14ac:dyDescent="0.25">
      <c r="B20" s="16">
        <v>46039</v>
      </c>
      <c r="C20" s="46"/>
      <c r="D20" s="6"/>
      <c r="E20" s="48">
        <v>21.15</v>
      </c>
      <c r="F20" s="17">
        <f t="shared" si="0"/>
        <v>0</v>
      </c>
      <c r="G20" s="5"/>
      <c r="H20" s="22"/>
      <c r="I20" s="3"/>
      <c r="J20" s="23"/>
    </row>
    <row r="21" spans="2:14" x14ac:dyDescent="0.25">
      <c r="B21" s="16">
        <v>46040</v>
      </c>
      <c r="C21" s="46"/>
      <c r="D21" s="6"/>
      <c r="E21" s="48">
        <v>21.15</v>
      </c>
      <c r="F21" s="17">
        <f t="shared" si="0"/>
        <v>0</v>
      </c>
      <c r="G21" s="5"/>
      <c r="H21" s="22"/>
      <c r="I21" s="3"/>
      <c r="J21" s="23"/>
    </row>
    <row r="22" spans="2:14" x14ac:dyDescent="0.25">
      <c r="B22" s="16">
        <v>46041</v>
      </c>
      <c r="C22" s="46"/>
      <c r="D22" s="6"/>
      <c r="E22" s="48">
        <v>21.15</v>
      </c>
      <c r="F22" s="17">
        <f t="shared" si="0"/>
        <v>0</v>
      </c>
      <c r="G22" s="5"/>
      <c r="H22" s="22"/>
      <c r="I22" s="3"/>
      <c r="J22" s="23"/>
    </row>
    <row r="23" spans="2:14" x14ac:dyDescent="0.25">
      <c r="B23" s="16">
        <v>46042</v>
      </c>
      <c r="C23" s="46"/>
      <c r="D23" s="6"/>
      <c r="E23" s="48">
        <v>21.15</v>
      </c>
      <c r="F23" s="17">
        <f t="shared" si="0"/>
        <v>0</v>
      </c>
      <c r="G23" s="5"/>
      <c r="H23" s="22"/>
      <c r="I23" s="3"/>
      <c r="J23" s="23"/>
    </row>
    <row r="24" spans="2:14" x14ac:dyDescent="0.25">
      <c r="B24" s="16">
        <v>46043</v>
      </c>
      <c r="C24" s="46"/>
      <c r="D24" s="6"/>
      <c r="E24" s="48">
        <v>21.15</v>
      </c>
      <c r="F24" s="17">
        <f t="shared" si="0"/>
        <v>0</v>
      </c>
      <c r="G24" s="5"/>
      <c r="H24" s="22"/>
      <c r="I24" s="3"/>
      <c r="J24" s="23"/>
    </row>
    <row r="25" spans="2:14" x14ac:dyDescent="0.25">
      <c r="B25" s="16">
        <v>46044</v>
      </c>
      <c r="C25" s="46"/>
      <c r="D25" s="6"/>
      <c r="E25" s="48">
        <v>21.15</v>
      </c>
      <c r="F25" s="17">
        <f t="shared" si="0"/>
        <v>0</v>
      </c>
      <c r="G25" s="5"/>
      <c r="H25" s="22"/>
      <c r="I25" s="3"/>
      <c r="J25" s="23"/>
    </row>
    <row r="26" spans="2:14" x14ac:dyDescent="0.25">
      <c r="B26" s="16">
        <v>46045</v>
      </c>
      <c r="C26" s="46"/>
      <c r="D26" s="6"/>
      <c r="E26" s="48">
        <v>21.15</v>
      </c>
      <c r="F26" s="17">
        <f t="shared" si="0"/>
        <v>0</v>
      </c>
      <c r="G26" s="5"/>
      <c r="H26" s="22"/>
      <c r="I26" s="3"/>
      <c r="J26" s="23"/>
      <c r="N26" s="1"/>
    </row>
    <row r="27" spans="2:14" x14ac:dyDescent="0.25">
      <c r="B27" s="16">
        <v>46046</v>
      </c>
      <c r="C27" s="46"/>
      <c r="D27" s="6"/>
      <c r="E27" s="48">
        <v>21.15</v>
      </c>
      <c r="F27" s="17">
        <f t="shared" si="0"/>
        <v>0</v>
      </c>
      <c r="G27" s="5"/>
      <c r="H27" s="22"/>
      <c r="I27" s="3"/>
      <c r="J27" s="23"/>
      <c r="N27" s="1"/>
    </row>
    <row r="28" spans="2:14" x14ac:dyDescent="0.25">
      <c r="B28" s="16">
        <v>46047</v>
      </c>
      <c r="C28" s="46"/>
      <c r="D28" s="6"/>
      <c r="E28" s="48">
        <v>21.15</v>
      </c>
      <c r="F28" s="17">
        <f t="shared" si="0"/>
        <v>0</v>
      </c>
      <c r="G28" s="5"/>
      <c r="H28" s="22"/>
      <c r="I28" s="3"/>
      <c r="J28" s="23"/>
      <c r="N28" s="1"/>
    </row>
    <row r="29" spans="2:14" x14ac:dyDescent="0.25">
      <c r="B29" s="16">
        <v>46048</v>
      </c>
      <c r="C29" s="46"/>
      <c r="D29" s="6"/>
      <c r="E29" s="48">
        <v>21.15</v>
      </c>
      <c r="F29" s="17">
        <f t="shared" si="0"/>
        <v>0</v>
      </c>
      <c r="G29" s="5"/>
      <c r="H29" s="22"/>
      <c r="I29" s="3"/>
      <c r="J29" s="23"/>
    </row>
    <row r="30" spans="2:14" x14ac:dyDescent="0.25">
      <c r="B30" s="16">
        <v>46049</v>
      </c>
      <c r="C30" s="46"/>
      <c r="D30" s="6"/>
      <c r="E30" s="48">
        <v>21.15</v>
      </c>
      <c r="F30" s="17">
        <f t="shared" si="0"/>
        <v>0</v>
      </c>
      <c r="G30" s="5"/>
      <c r="H30" s="22"/>
      <c r="I30" s="3"/>
      <c r="J30" s="23"/>
    </row>
    <row r="31" spans="2:14" x14ac:dyDescent="0.25">
      <c r="B31" s="16">
        <v>46050</v>
      </c>
      <c r="C31" s="46"/>
      <c r="D31" s="6"/>
      <c r="E31" s="48">
        <v>21.15</v>
      </c>
      <c r="F31" s="17">
        <f t="shared" si="0"/>
        <v>0</v>
      </c>
      <c r="G31" s="5"/>
      <c r="H31" s="22"/>
      <c r="I31" s="3"/>
      <c r="J31" s="23"/>
    </row>
    <row r="32" spans="2:14" x14ac:dyDescent="0.25">
      <c r="B32" s="16">
        <v>46051</v>
      </c>
      <c r="C32" s="46"/>
      <c r="D32" s="6"/>
      <c r="E32" s="48">
        <v>21.15</v>
      </c>
      <c r="F32" s="17">
        <f t="shared" si="0"/>
        <v>0</v>
      </c>
      <c r="G32" s="5"/>
      <c r="H32" s="22"/>
      <c r="I32" s="3"/>
      <c r="J32" s="23"/>
      <c r="N32" s="2"/>
    </row>
    <row r="33" spans="2:14" x14ac:dyDescent="0.25">
      <c r="B33" s="16">
        <v>46052</v>
      </c>
      <c r="C33" s="46"/>
      <c r="D33" s="6"/>
      <c r="E33" s="48">
        <v>21.15</v>
      </c>
      <c r="F33" s="17">
        <f t="shared" si="0"/>
        <v>0</v>
      </c>
      <c r="G33" s="5"/>
      <c r="H33" s="22"/>
      <c r="I33" s="3"/>
      <c r="J33" s="23"/>
      <c r="N33" s="1"/>
    </row>
    <row r="34" spans="2:14" ht="15.75" thickBot="1" x14ac:dyDescent="0.3">
      <c r="B34" s="16">
        <v>46053</v>
      </c>
      <c r="C34" s="53"/>
      <c r="D34" s="6"/>
      <c r="E34" s="48">
        <v>21.15</v>
      </c>
      <c r="F34" s="17">
        <f t="shared" si="0"/>
        <v>0</v>
      </c>
      <c r="G34" s="27"/>
      <c r="H34" s="28"/>
      <c r="I34" s="29"/>
      <c r="J34" s="30"/>
      <c r="N34" s="1"/>
    </row>
    <row r="35" spans="2:14" ht="15.75" thickBot="1" x14ac:dyDescent="0.3">
      <c r="B35" s="40" t="s">
        <v>27</v>
      </c>
      <c r="C35" s="41"/>
      <c r="D35" s="24">
        <f>SUM(D4:D34)</f>
        <v>0</v>
      </c>
      <c r="E35" s="48">
        <v>21.15</v>
      </c>
      <c r="F35" s="26">
        <f t="shared" si="0"/>
        <v>0</v>
      </c>
      <c r="G35" s="31"/>
      <c r="H35" s="77" t="s">
        <v>20</v>
      </c>
      <c r="I35" s="77"/>
      <c r="J35" s="32">
        <f>SUM(J4:J34)</f>
        <v>-2.4254973977804184E-3</v>
      </c>
    </row>
    <row r="36" spans="2:14" x14ac:dyDescent="0.25">
      <c r="B36" s="45" t="s">
        <v>21</v>
      </c>
      <c r="C36" s="44"/>
      <c r="D36" s="44"/>
      <c r="E36" s="42"/>
      <c r="F36" s="43"/>
      <c r="G36" s="5"/>
      <c r="H36" s="78" t="s">
        <v>22</v>
      </c>
      <c r="I36" s="78"/>
      <c r="J36" s="23">
        <f>F37</f>
        <v>0</v>
      </c>
      <c r="L36" s="1">
        <f>J36+J37</f>
        <v>0</v>
      </c>
      <c r="M36" s="1"/>
      <c r="N36" s="1">
        <f>L36-M36</f>
        <v>0</v>
      </c>
    </row>
    <row r="37" spans="2:14" x14ac:dyDescent="0.25">
      <c r="B37" s="33" t="s">
        <v>23</v>
      </c>
      <c r="C37" s="34">
        <f>SUM(C4:C36)</f>
        <v>0</v>
      </c>
      <c r="D37" s="6">
        <f>D35/1.03</f>
        <v>0</v>
      </c>
      <c r="E37" s="38" t="e">
        <f>F37/C37</f>
        <v>#DIV/0!</v>
      </c>
      <c r="F37" s="17">
        <f>SUM(F4:F36)</f>
        <v>0</v>
      </c>
      <c r="G37" s="5"/>
      <c r="H37" s="3" t="s">
        <v>2</v>
      </c>
      <c r="I37" s="3">
        <v>0.01</v>
      </c>
      <c r="J37" s="23">
        <f>J36*I37</f>
        <v>0</v>
      </c>
      <c r="N37" s="2"/>
    </row>
    <row r="38" spans="2:14" x14ac:dyDescent="0.25">
      <c r="B38" s="33"/>
      <c r="C38" s="6"/>
      <c r="D38" s="3"/>
      <c r="E38" s="4"/>
      <c r="F38" s="17"/>
      <c r="G38" s="5"/>
      <c r="H38" s="3"/>
      <c r="I38" s="39" t="s">
        <v>26</v>
      </c>
      <c r="J38" s="23"/>
      <c r="N38" s="2"/>
    </row>
    <row r="39" spans="2:14" ht="15.75" thickBot="1" x14ac:dyDescent="0.3">
      <c r="B39" s="79" t="s">
        <v>24</v>
      </c>
      <c r="C39" s="80"/>
      <c r="D39" s="35"/>
      <c r="E39" s="25"/>
      <c r="F39" s="26"/>
      <c r="G39" s="36"/>
      <c r="H39" s="81" t="s">
        <v>25</v>
      </c>
      <c r="I39" s="81"/>
      <c r="J39" s="37">
        <f>J36+J37+J38-J35</f>
        <v>2.4254973977804184E-3</v>
      </c>
      <c r="L39" s="1"/>
      <c r="M39" s="1"/>
      <c r="N39" s="1"/>
    </row>
    <row r="40" spans="2:14" ht="15.75" thickBot="1" x14ac:dyDescent="0.3">
      <c r="B40" s="71"/>
      <c r="C40" s="72"/>
      <c r="D40" s="72"/>
      <c r="E40" s="72"/>
      <c r="F40" s="72"/>
      <c r="G40" s="72"/>
      <c r="H40" s="72"/>
      <c r="I40" s="72"/>
      <c r="J40" s="73"/>
      <c r="N40" s="2"/>
    </row>
    <row r="41" spans="2:14" ht="15.75" thickBot="1" x14ac:dyDescent="0.3">
      <c r="B41" s="71"/>
      <c r="C41" s="72"/>
      <c r="D41" s="72"/>
      <c r="E41" s="72"/>
      <c r="F41" s="72"/>
      <c r="G41" s="72"/>
      <c r="H41" s="72"/>
      <c r="I41" s="72"/>
      <c r="J41" s="73"/>
      <c r="L41" s="1"/>
      <c r="N41" s="1"/>
    </row>
    <row r="42" spans="2:14" ht="15.75" thickTop="1" x14ac:dyDescent="0.25">
      <c r="J42" s="54"/>
      <c r="N42" s="1"/>
    </row>
    <row r="43" spans="2:14" x14ac:dyDescent="0.25">
      <c r="J43" s="1"/>
      <c r="N43" s="1"/>
    </row>
    <row r="44" spans="2:14" x14ac:dyDescent="0.25">
      <c r="C44" s="34"/>
      <c r="F44" s="55"/>
      <c r="N44" s="1"/>
    </row>
    <row r="45" spans="2:14" x14ac:dyDescent="0.25">
      <c r="N45" s="1"/>
    </row>
    <row r="46" spans="2:14" x14ac:dyDescent="0.25">
      <c r="N46" s="1"/>
    </row>
    <row r="50" spans="14:14" x14ac:dyDescent="0.25">
      <c r="N50" s="2"/>
    </row>
    <row r="51" spans="14:14" x14ac:dyDescent="0.25">
      <c r="N51" s="1"/>
    </row>
    <row r="52" spans="14:14" x14ac:dyDescent="0.25">
      <c r="N52" s="1"/>
    </row>
    <row r="54" spans="14:14" x14ac:dyDescent="0.25">
      <c r="N54" s="2"/>
    </row>
    <row r="55" spans="14:14" x14ac:dyDescent="0.25">
      <c r="N55" s="2"/>
    </row>
    <row r="56" spans="14:14" x14ac:dyDescent="0.25">
      <c r="N56" s="2"/>
    </row>
    <row r="57" spans="14:14" x14ac:dyDescent="0.25">
      <c r="N57" s="1"/>
    </row>
    <row r="58" spans="14:14" x14ac:dyDescent="0.25">
      <c r="N58" s="2"/>
    </row>
    <row r="59" spans="14:14" x14ac:dyDescent="0.25">
      <c r="N59" s="2"/>
    </row>
    <row r="60" spans="14:14" x14ac:dyDescent="0.25">
      <c r="N60" s="2"/>
    </row>
    <row r="61" spans="14:14" x14ac:dyDescent="0.25">
      <c r="N61" s="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AĞUSTOS 2025</vt:lpstr>
      <vt:lpstr>EYLÜL 2025 </vt:lpstr>
      <vt:lpstr>EKİM 2025 </vt:lpstr>
      <vt:lpstr>KASIM 2025 </vt:lpstr>
      <vt:lpstr>ARALIK 2025</vt:lpstr>
      <vt:lpstr>OCAK 2026</vt:lpstr>
    </vt:vector>
  </TitlesOfParts>
  <Company>Silentall Unattended Installer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ronaldinho424</dc:creator>
  <cp:lastModifiedBy>ronaldinho424</cp:lastModifiedBy>
  <cp:lastPrinted>2025-05-20T12:02:50Z</cp:lastPrinted>
  <dcterms:created xsi:type="dcterms:W3CDTF">2024-03-04T12:51:31Z</dcterms:created>
  <dcterms:modified xsi:type="dcterms:W3CDTF">2026-01-23T08:35:04Z</dcterms:modified>
</cp:coreProperties>
</file>